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activeTab="2"/>
  </bookViews>
  <sheets>
    <sheet name="ნაკრები" sheetId="5" r:id="rId1"/>
    <sheet name="მიწისზედ. ჰიდრანტი d=100მმ თუჯ." sheetId="63" r:id="rId2"/>
    <sheet name="მიწისზედა ჰიდრანტი  ფოლადზე" sheetId="64" r:id="rId3"/>
  </sheets>
  <definedNames>
    <definedName name="_xlnm._FilterDatabase" localSheetId="1" hidden="1">'მიწისზედ. ჰიდრანტი d=100მმ თუჯ.'!$A$6:$H$147</definedName>
    <definedName name="_xlnm._FilterDatabase" localSheetId="2" hidden="1">'მიწისზედა ჰიდრანტი  ფოლადზე'!$A$6:$H$127</definedName>
    <definedName name="_xlnm.Print_Area" localSheetId="1">'მიწისზედ. ჰიდრანტი d=100მმ თუჯ.'!$A$1:$E$150</definedName>
    <definedName name="_xlnm.Print_Area" localSheetId="2">'მიწისზედა ჰიდრანტი  ფოლადზე'!$A$1:$E$130</definedName>
    <definedName name="_xlnm.Print_Area" localSheetId="0">ნაკრები!$A$1:$I$14</definedName>
    <definedName name="_xlnm.Print_Titles" localSheetId="1">'მიწისზედ. ჰიდრანტი d=100მმ თუჯ.'!$6:$6</definedName>
    <definedName name="_xlnm.Print_Titles" localSheetId="2">'მიწისზედა ჰიდრანტი  ფოლადზე'!$6:$6</definedName>
    <definedName name="_xlnm.Print_Titles" localSheetId="0">ნაკრები!$3:$6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9" i="5" l="1"/>
  <c r="I7" i="5"/>
  <c r="I8" i="5"/>
</calcChain>
</file>

<file path=xl/sharedStrings.xml><?xml version="1.0" encoding="utf-8"?>
<sst xmlns="http://schemas.openxmlformats.org/spreadsheetml/2006/main" count="834" uniqueCount="179">
  <si>
    <t>N</t>
  </si>
  <si>
    <t xml:space="preserve">სამუშაოს დასახელება </t>
  </si>
  <si>
    <t>განზ. ერთ.</t>
  </si>
  <si>
    <t>რაოდე-ნობა</t>
  </si>
  <si>
    <t>ჯამი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</si>
  <si>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</si>
  <si>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</si>
  <si>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</si>
  <si>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</si>
  <si>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</si>
  <si>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</si>
  <si>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</si>
  <si>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</si>
  <si>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</si>
  <si>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</si>
  <si>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</si>
  <si>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</si>
  <si>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</si>
  <si>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</si>
  <si>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</si>
  <si>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</si>
  <si>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</si>
  <si>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</si>
  <si>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</si>
  <si>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შეადგინა:</t>
  </si>
  <si>
    <t>წყალი</t>
  </si>
  <si>
    <t xml:space="preserve"> N</t>
  </si>
  <si>
    <t>ხარჯთაღიცხვის N</t>
  </si>
  <si>
    <t>ხარჯთაღიცხვის დასახელება</t>
  </si>
  <si>
    <t xml:space="preserve">სამონტაჟო სამუშაოები </t>
  </si>
  <si>
    <t>მოწყობილობა</t>
  </si>
  <si>
    <t>სხვადასხვა ხარჯები</t>
  </si>
  <si>
    <t>სულ ხარჯთაღიცხვით</t>
  </si>
  <si>
    <t>შეადგინა</t>
  </si>
  <si>
    <t xml:space="preserve"> </t>
  </si>
  <si>
    <t>რ. ლონდარეიშვილი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</si>
  <si>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</si>
  <si>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</si>
  <si>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</si>
  <si>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შრომის დანახარჯი</t>
  </si>
  <si>
    <t>მანქ/სთ</t>
  </si>
  <si>
    <t>ცალი</t>
  </si>
  <si>
    <t>კგ</t>
  </si>
  <si>
    <t xml:space="preserve">ღორღით  (0-40მმ)  ფრაქცია     </t>
  </si>
  <si>
    <t>თ. სალია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</si>
  <si>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</si>
  <si>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</si>
  <si>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</si>
  <si>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</si>
  <si>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</si>
  <si>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</si>
  <si>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2</t>
  </si>
  <si>
    <t>3</t>
  </si>
  <si>
    <t>5</t>
  </si>
  <si>
    <t>ფიცარი ჩამოგანული 25-32მმ III ხ</t>
  </si>
  <si>
    <t>ადგ.</t>
  </si>
  <si>
    <t>4</t>
  </si>
  <si>
    <t>ექსკავატორი ჩამჩის ტევადობით 0,5 მ3</t>
  </si>
  <si>
    <t>6</t>
  </si>
  <si>
    <t>7</t>
  </si>
  <si>
    <t>კომპრესორი</t>
  </si>
  <si>
    <t>საპროექტოს სარეაბილიტაციო სამსახურის უფროსი</t>
  </si>
  <si>
    <t>ფრეზი  საგზაო მიბმული, ტრაქტორის გარეშე</t>
  </si>
  <si>
    <t>დამტვრეული ასფალტის  ნატეხების დატვირთვა ავ/თვითმც. და გატანა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</si>
  <si>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</si>
  <si>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</si>
  <si>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</si>
  <si>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</si>
  <si>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</si>
  <si>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</si>
  <si>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ხელით დამუშავებული გვერდზე დაყრილი გრუნტის დატვირთვა ხელით  ავ/თვითმცლელზე</t>
  </si>
  <si>
    <t>18-1</t>
  </si>
  <si>
    <t>23-1</t>
  </si>
  <si>
    <t>24-1</t>
  </si>
  <si>
    <t>13</t>
  </si>
  <si>
    <t>14</t>
  </si>
  <si>
    <t>15-1</t>
  </si>
  <si>
    <t>16-1</t>
  </si>
  <si>
    <t>17-1</t>
  </si>
  <si>
    <t>19-1</t>
  </si>
  <si>
    <t>25-1</t>
  </si>
  <si>
    <t>26</t>
  </si>
  <si>
    <t>დამუშავებული გრუნტის გატანა ავტოთვითმცლელებით 25 კმ</t>
  </si>
  <si>
    <t>ანტიკოროზიული ლაქი</t>
  </si>
  <si>
    <t>გაუთვალისწინებელი ხარჯები</t>
  </si>
  <si>
    <t xml:space="preserve">დაგროვილი საპენსიო გადასახადი (ხელფასიდან) </t>
  </si>
  <si>
    <t xml:space="preserve">დ.ღ.გ.  </t>
  </si>
  <si>
    <t>4-2</t>
  </si>
  <si>
    <t>4-3</t>
  </si>
  <si>
    <t>8</t>
  </si>
  <si>
    <t>9</t>
  </si>
  <si>
    <t>9.1</t>
  </si>
  <si>
    <t>10</t>
  </si>
  <si>
    <t>11</t>
  </si>
  <si>
    <t>11-1</t>
  </si>
  <si>
    <t>12</t>
  </si>
  <si>
    <t>12-1</t>
  </si>
  <si>
    <t>13-1</t>
  </si>
  <si>
    <t>14-1</t>
  </si>
  <si>
    <t>20-1</t>
  </si>
  <si>
    <t>21-1</t>
  </si>
  <si>
    <t>22-1</t>
  </si>
  <si>
    <t xml:space="preserve">ფოლადის d=114/4.5 მმ  ქარხნული იზოლაციით  მილის შეძენა და მონტაჟი                                               </t>
  </si>
  <si>
    <t xml:space="preserve">ფოლადის ქარხნული იზოლაციით                                          მილი   d=114/4.5 მმ </t>
  </si>
  <si>
    <t xml:space="preserve">ფოლადის d=114/4.5 მმ  ქარხნული იზოლაციით  მილის  ჰიდრავლიკური გამოცდა           </t>
  </si>
  <si>
    <t xml:space="preserve">ფოლადის მილის გარეცხვა ქლორიანი წყლით                                                                   d=114/4.5 მმ   </t>
  </si>
  <si>
    <t>1</t>
  </si>
  <si>
    <t>ასფალტის საფარის კონტურების ჩახერხვა ფრეზით  10 სმ</t>
  </si>
  <si>
    <t>ღორღი 20-40 ფრაქცია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</si>
  <si>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</si>
  <si>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ბულდოზერი   50 ცხ.ძ</t>
  </si>
  <si>
    <t>ქვიშის(2-5 მმ) ფრაქცია ჩაყრა (K=0.98-1.25) დატკეპვნით, პლასტმასის მილების ქვეშ 15 სმ, ზემოდან  30 სმ</t>
  </si>
  <si>
    <t xml:space="preserve"> ქვიშა  (2-5 მმ) ფრაქცია</t>
  </si>
  <si>
    <t>21</t>
  </si>
  <si>
    <t>ქვიშა-ხრეშოვანი  ნარევი   (ფრაქცია 0-40 მმ)</t>
  </si>
  <si>
    <t>ავტოთვითმცლელით გატანა                                          25 კმ</t>
  </si>
  <si>
    <t xml:space="preserve">ასფალტობეტონის საფარის აღდგენა სისქით 10 სმ მსხვილმარცვლოვანი 6 სმ,  და წვრილმარცვლოვანი 4 სმ </t>
  </si>
  <si>
    <t>ავტოთვითმცლელით გატანა                                                                 25 კმ</t>
  </si>
  <si>
    <t xml:space="preserve">ბეტონის საყრდენის ქვეშ ხრეშის (ფრაქცია 0-40 მმ) ბალიშის მოწყობა 10 სმ </t>
  </si>
  <si>
    <t xml:space="preserve">ფოლადის d=80(89X4.5)მმ  ქარხნული იზოლაციით                                              მილის შეძენა და მონტაჟი                                               </t>
  </si>
  <si>
    <t xml:space="preserve">ფოლადის ქარხნული იზოლაციით                                          მილი   d=80(89X4.5)მმ  </t>
  </si>
  <si>
    <t xml:space="preserve">ფოლადის d=80(89X4.5)მმ  ქარხნული იზოლაციით                                              მილის  ჰიდრავლიკური გამოცდა           </t>
  </si>
  <si>
    <t xml:space="preserve">ფოლადის მილის გარეცხვა ქლორიანი წყლით                                                                   d=80(89X4.5)მმ  </t>
  </si>
  <si>
    <t>მეტალის ელემენტების შეღებვა ანტიკოროზიული ლაქით</t>
  </si>
  <si>
    <t>25</t>
  </si>
  <si>
    <t xml:space="preserve">თუჯის d=80 PN16 ურდულის  შეძენა და მოწყობა  </t>
  </si>
  <si>
    <t>თუჯის d=80  PN16 ურდული</t>
  </si>
  <si>
    <t>ფოლადის მილტუჩის  შეძენა და მოწყობა  d=80 მმ</t>
  </si>
  <si>
    <t>ფოლადის მილტუჩი                                               d=80 მმ</t>
  </si>
  <si>
    <t>ურდულის გარსაცმი</t>
  </si>
  <si>
    <t xml:space="preserve">ურდულის ხუფი </t>
  </si>
  <si>
    <t>ურდულის ღერძი კვადრატით</t>
  </si>
  <si>
    <t xml:space="preserve">სახანძრო მიწისზედა ჰიდრანტი                                d=80 მმ,    </t>
  </si>
  <si>
    <t>ბეტონი B-22.5</t>
  </si>
  <si>
    <t>ბეტონის საყრდენის მოწყობა, ბეტონის მარკა B-22.5 (0.4*0.4*0.1) მ                                                        (2 ცალი)</t>
  </si>
  <si>
    <t>27</t>
  </si>
  <si>
    <t>28</t>
  </si>
  <si>
    <t>29</t>
  </si>
  <si>
    <t>30</t>
  </si>
  <si>
    <t>30-1</t>
  </si>
  <si>
    <t>d=80 მმ  მიწისზედა ჰიდრანტის მოწყობა არსებული თუჯის d=100 მმ მილზე                                                                     (I ვარიანტი)</t>
  </si>
  <si>
    <t>სახანძრო მიწისზედა                                            ჰიდრანტის  შეძენა, მოწყობა                                               d=80 მმ</t>
  </si>
  <si>
    <t>18</t>
  </si>
  <si>
    <t>22</t>
  </si>
  <si>
    <t>23</t>
  </si>
  <si>
    <t>24</t>
  </si>
  <si>
    <t>27-1</t>
  </si>
  <si>
    <t>28-1</t>
  </si>
  <si>
    <t>28-2</t>
  </si>
  <si>
    <t>ხარჯების გადანაწილება</t>
  </si>
  <si>
    <t>ერთ.ფასი (ლარი)</t>
  </si>
  <si>
    <t>ჯამი სულ (ლარი)</t>
  </si>
  <si>
    <t>წლიური რაოდენობა</t>
  </si>
  <si>
    <t>კომპანია X</t>
  </si>
  <si>
    <t>ჯამური ღირებულება</t>
  </si>
  <si>
    <t>ერთი სამუშაოს ღირებულება</t>
  </si>
  <si>
    <t xml:space="preserve">d=75 მმ  მიწისზედა ჰიდრანტის მოწყობა არსებული ფოლადის მილზე   </t>
  </si>
  <si>
    <t>კონტრაქტორის მომსახურება</t>
  </si>
  <si>
    <t>gwp</t>
  </si>
  <si>
    <t>კონტრაქტორია მომსახურება</t>
  </si>
  <si>
    <t>მუხლი 90° ქვესადგამით</t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</si>
  <si>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</si>
  <si>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t>ფოლადის სამკაპის შეძენა და მოწყობა d=114X89 მმ ( 1 ცალი )</t>
  </si>
  <si>
    <t>სხვა მასალა</t>
  </si>
  <si>
    <t>ფოლადის სამკაპი d=114X89 მმ</t>
  </si>
  <si>
    <t>თუჯის d=100 მმ უნივერსალური ქურო (გადამყვანის) შეძენა  და მოწყობა (2 ცალი)</t>
  </si>
  <si>
    <t>თუჯის d=100 მმ უნივერსალური ქურო (გადამყვანი)</t>
  </si>
  <si>
    <t>საპროექტო ფოლადის მილის               d=89/4.5 მმ  დაერთება არსებულ        თუჯის  d=100 მმ  მილზე (თუჯის უნივერსალური (ქუროთი),</t>
  </si>
  <si>
    <t>არსებული თუჯის  d=100 მმ-იანი მილის ჩაჭრა</t>
  </si>
  <si>
    <t xml:space="preserve">ჟანგბადი </t>
  </si>
  <si>
    <t>კარბიდი</t>
  </si>
  <si>
    <t xml:space="preserve">არსებული თუჯის მილის დემონტაჟი d=100 მმ </t>
  </si>
  <si>
    <t>მ2</t>
  </si>
  <si>
    <t>საპროექტო ფოლადის მილის               d=89/4.5 მმ  მიდუღება არსებულ  ფოლადის მილზე</t>
  </si>
  <si>
    <t xml:space="preserve">ფოლადის ქარხნული იზოლაციით                                          მილი   d=(89X4.5)მმ  </t>
  </si>
  <si>
    <t>სახანძრო მიწისზედა                                         ჰიდრანტის  შეძენა, მოწყობა                                               d=80 მმ</t>
  </si>
  <si>
    <t>შედგენილია საბაზისო ნორმებით, მიმდინარე ფასებში 2021 წლის IV კვარტლის დონეზე</t>
  </si>
  <si>
    <t>ხარჯთაღრიცხვა N6-1</t>
  </si>
  <si>
    <t>ხარჯთაღრიცხვა N6-2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</si>
</sst>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(* #,##0_);_(* \(#,##0\);_(* &quot;-&quot;_);_(@_)"/>
    <numFmt numFmtId="43" formatCode="_(* #,##0.00_);_(* \(#,##0.00\);_(* &quot;-&quot;??_);_(@_)"/>
    <numFmt numFmtId="164" formatCode="0.0000"/>
    <numFmt numFmtId="165" formatCode="0.0"/>
    <numFmt numFmtId="166" formatCode="0.000"/>
    <numFmt numFmtId="167" formatCode="_-* #,##0.00_р_._-;\-* #,##0.00_р_._-;_-* &quot;-&quot;??_р_._-;_-@_-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b/>
      <sz val="10"/>
      <name val="Sylfaensegoe ui"/>
    </font>
    <font>
      <sz val="10"/>
      <name val="Sylfaensegoe ui"/>
    </font>
    <font>
      <sz val="10"/>
      <color rgb="FF000000"/>
      <name val="Sylfaensegoe ui"/>
    </font>
    <font>
      <b/>
      <sz val="10"/>
      <name val="Segoeui"/>
    </font>
    <font>
      <sz val="10"/>
      <name val="Segoeui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249977111117893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</cellStyleXfs>
  <cellXfs count="308">
    <xf numFmtId="0" fontId="0" fillId="0" borderId="0" xfId="0"/>
    <xf numFmtId="0" fontId="5" fillId="2" borderId="0" xfId="1" applyFont="1" applyFill="1" applyBorder="1" applyAlignment="1">
      <alignment vertical="center"/>
    </xf>
    <xf numFmtId="0" fontId="4" fillId="2" borderId="0" xfId="1" applyFont="1" applyFill="1" applyAlignment="1">
      <alignment vertical="center"/>
    </xf>
    <xf numFmtId="0" fontId="4" fillId="2" borderId="1" xfId="1" applyFont="1" applyFill="1" applyBorder="1" applyAlignment="1">
      <alignment vertical="center"/>
    </xf>
    <xf numFmtId="0" fontId="5" fillId="5" borderId="0" xfId="1" applyFont="1" applyFill="1" applyAlignment="1">
      <alignment vertical="center"/>
    </xf>
    <xf numFmtId="49" fontId="4" fillId="2" borderId="0" xfId="1" applyNumberFormat="1" applyFont="1" applyFill="1" applyBorder="1" applyAlignment="1">
      <alignment horizontal="center" vertical="center"/>
    </xf>
    <xf numFmtId="0" fontId="5" fillId="6" borderId="21" xfId="1" applyFont="1" applyFill="1" applyBorder="1" applyAlignment="1">
      <alignment horizontal="center" vertical="center" wrapText="1"/>
    </xf>
    <xf numFmtId="0" fontId="5" fillId="6" borderId="30" xfId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 wrapText="1"/>
    </xf>
    <xf numFmtId="49" fontId="4" fillId="2" borderId="10" xfId="1" applyNumberFormat="1" applyFont="1" applyFill="1" applyBorder="1" applyAlignment="1">
      <alignment horizontal="center" vertical="center"/>
    </xf>
    <xf numFmtId="0" fontId="4" fillId="2" borderId="11" xfId="1" applyFont="1" applyFill="1" applyBorder="1" applyAlignment="1">
      <alignment horizontal="center" vertical="center" wrapText="1"/>
    </xf>
    <xf numFmtId="0" fontId="4" fillId="7" borderId="11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/>
    </xf>
    <xf numFmtId="0" fontId="4" fillId="2" borderId="32" xfId="1" applyFont="1" applyFill="1" applyBorder="1" applyAlignment="1">
      <alignment horizontal="center" vertical="center"/>
    </xf>
    <xf numFmtId="49" fontId="4" fillId="2" borderId="17" xfId="1" applyNumberFormat="1" applyFont="1" applyFill="1" applyBorder="1" applyAlignment="1" applyProtection="1">
      <alignment horizontal="center" vertical="center"/>
      <protection locked="0"/>
    </xf>
    <xf numFmtId="0" fontId="4" fillId="2" borderId="17" xfId="1" applyFont="1" applyFill="1" applyBorder="1" applyAlignment="1" applyProtection="1">
      <alignment horizontal="center" vertical="center"/>
      <protection locked="0"/>
    </xf>
    <xf numFmtId="165" fontId="4" fillId="3" borderId="17" xfId="1" applyNumberFormat="1" applyFont="1" applyFill="1" applyBorder="1" applyAlignment="1" applyProtection="1">
      <alignment horizontal="center" vertical="center"/>
      <protection locked="0"/>
    </xf>
    <xf numFmtId="0" fontId="4" fillId="2" borderId="27" xfId="1" applyFont="1" applyFill="1" applyBorder="1" applyAlignment="1" applyProtection="1">
      <alignment vertical="center"/>
      <protection locked="0"/>
    </xf>
    <xf numFmtId="0" fontId="4" fillId="2" borderId="5" xfId="1" applyFont="1" applyFill="1" applyBorder="1" applyAlignment="1" applyProtection="1">
      <alignment vertical="center"/>
      <protection locked="0"/>
    </xf>
    <xf numFmtId="0" fontId="4" fillId="2" borderId="0" xfId="1" applyFont="1" applyFill="1" applyAlignment="1" applyProtection="1">
      <alignment vertical="center"/>
      <protection locked="0"/>
    </xf>
    <xf numFmtId="49" fontId="4" fillId="2" borderId="16" xfId="1" applyNumberFormat="1" applyFont="1" applyFill="1" applyBorder="1" applyAlignment="1" applyProtection="1">
      <alignment horizontal="center" vertical="center"/>
      <protection locked="0"/>
    </xf>
    <xf numFmtId="2" fontId="4" fillId="2" borderId="17" xfId="1" applyNumberFormat="1" applyFont="1" applyFill="1" applyBorder="1" applyAlignment="1" applyProtection="1">
      <alignment horizontal="center" vertical="center"/>
    </xf>
    <xf numFmtId="0" fontId="4" fillId="2" borderId="16" xfId="1" applyFont="1" applyFill="1" applyBorder="1" applyAlignment="1" applyProtection="1">
      <alignment vertical="center"/>
      <protection locked="0"/>
    </xf>
    <xf numFmtId="0" fontId="4" fillId="2" borderId="18" xfId="1" applyFont="1" applyFill="1" applyBorder="1" applyAlignment="1" applyProtection="1">
      <alignment vertical="center"/>
      <protection locked="0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2" fontId="4" fillId="2" borderId="17" xfId="0" applyNumberFormat="1" applyFont="1" applyFill="1" applyBorder="1" applyAlignment="1">
      <alignment horizontal="center" vertical="center"/>
    </xf>
    <xf numFmtId="2" fontId="4" fillId="2" borderId="17" xfId="0" applyNumberFormat="1" applyFont="1" applyFill="1" applyBorder="1" applyAlignment="1" applyProtection="1">
      <alignment horizontal="center" vertical="center"/>
    </xf>
    <xf numFmtId="165" fontId="4" fillId="2" borderId="17" xfId="0" applyNumberFormat="1" applyFont="1" applyFill="1" applyBorder="1" applyAlignment="1" applyProtection="1">
      <alignment horizontal="center" vertical="center"/>
    </xf>
    <xf numFmtId="0" fontId="4" fillId="2" borderId="16" xfId="0" applyFont="1" applyFill="1" applyBorder="1" applyAlignment="1">
      <alignment vertical="center"/>
    </xf>
    <xf numFmtId="0" fontId="4" fillId="2" borderId="18" xfId="0" applyFont="1" applyFill="1" applyBorder="1" applyAlignment="1">
      <alignment vertical="center"/>
    </xf>
    <xf numFmtId="0" fontId="4" fillId="2" borderId="0" xfId="0" applyFont="1" applyFill="1" applyAlignment="1">
      <alignment vertical="center"/>
    </xf>
    <xf numFmtId="165" fontId="4" fillId="2" borderId="17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 applyProtection="1">
      <alignment horizontal="center" vertical="center"/>
      <protection locked="0"/>
    </xf>
    <xf numFmtId="0" fontId="4" fillId="2" borderId="14" xfId="0" applyFont="1" applyFill="1" applyBorder="1" applyAlignment="1" applyProtection="1">
      <alignment horizontal="center" vertical="center"/>
      <protection locked="0"/>
    </xf>
    <xf numFmtId="165" fontId="4" fillId="3" borderId="14" xfId="0" applyNumberFormat="1" applyFont="1" applyFill="1" applyBorder="1" applyAlignment="1" applyProtection="1">
      <alignment horizontal="center" vertical="center"/>
      <protection locked="0"/>
    </xf>
    <xf numFmtId="0" fontId="4" fillId="2" borderId="16" xfId="0" applyFont="1" applyFill="1" applyBorder="1" applyAlignment="1" applyProtection="1">
      <alignment vertical="center"/>
      <protection locked="0"/>
    </xf>
    <xf numFmtId="0" fontId="4" fillId="2" borderId="18" xfId="0" applyFont="1" applyFill="1" applyBorder="1" applyAlignment="1" applyProtection="1">
      <alignment vertical="center"/>
      <protection locked="0"/>
    </xf>
    <xf numFmtId="0" fontId="4" fillId="2" borderId="0" xfId="0" applyFont="1" applyFill="1" applyAlignment="1" applyProtection="1">
      <alignment vertical="center"/>
      <protection locked="0"/>
    </xf>
    <xf numFmtId="49" fontId="4" fillId="2" borderId="16" xfId="0" applyNumberFormat="1" applyFont="1" applyFill="1" applyBorder="1" applyAlignment="1" applyProtection="1">
      <alignment horizontal="center" vertical="center"/>
      <protection locked="0"/>
    </xf>
    <xf numFmtId="0" fontId="4" fillId="2" borderId="17" xfId="0" applyFont="1" applyFill="1" applyBorder="1" applyAlignment="1" applyProtection="1">
      <alignment horizontal="center" vertical="center"/>
      <protection locked="0"/>
    </xf>
    <xf numFmtId="165" fontId="4" fillId="3" borderId="17" xfId="0" applyNumberFormat="1" applyFont="1" applyFill="1" applyBorder="1" applyAlignment="1" applyProtection="1">
      <alignment horizontal="center" vertical="center"/>
    </xf>
    <xf numFmtId="49" fontId="4" fillId="2" borderId="16" xfId="1" applyNumberFormat="1" applyFont="1" applyFill="1" applyBorder="1" applyAlignment="1">
      <alignment horizontal="center" vertical="center"/>
    </xf>
    <xf numFmtId="165" fontId="4" fillId="3" borderId="17" xfId="1" applyNumberFormat="1" applyFont="1" applyFill="1" applyBorder="1" applyAlignment="1">
      <alignment horizontal="center" vertical="center"/>
    </xf>
    <xf numFmtId="0" fontId="4" fillId="2" borderId="17" xfId="1" applyFont="1" applyFill="1" applyBorder="1" applyAlignment="1">
      <alignment horizontal="center" vertical="center"/>
    </xf>
    <xf numFmtId="166" fontId="4" fillId="2" borderId="17" xfId="1" applyNumberFormat="1" applyFont="1" applyFill="1" applyBorder="1" applyAlignment="1">
      <alignment horizontal="center" vertical="center"/>
    </xf>
    <xf numFmtId="2" fontId="4" fillId="2" borderId="17" xfId="1" applyNumberFormat="1" applyFont="1" applyFill="1" applyBorder="1" applyAlignment="1">
      <alignment horizontal="center" vertical="center"/>
    </xf>
    <xf numFmtId="0" fontId="4" fillId="2" borderId="16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165" fontId="4" fillId="2" borderId="17" xfId="1" applyNumberFormat="1" applyFont="1" applyFill="1" applyBorder="1" applyAlignment="1">
      <alignment horizontal="center" vertical="center"/>
    </xf>
    <xf numFmtId="2" fontId="4" fillId="3" borderId="17" xfId="1" applyNumberFormat="1" applyFont="1" applyFill="1" applyBorder="1" applyAlignment="1" applyProtection="1">
      <alignment horizontal="center" vertical="center"/>
      <protection locked="0"/>
    </xf>
    <xf numFmtId="164" fontId="4" fillId="2" borderId="17" xfId="1" applyNumberFormat="1" applyFont="1" applyFill="1" applyBorder="1" applyAlignment="1">
      <alignment horizontal="center" vertical="center"/>
    </xf>
    <xf numFmtId="2" fontId="4" fillId="3" borderId="17" xfId="1" applyNumberFormat="1" applyFont="1" applyFill="1" applyBorder="1" applyAlignment="1" applyProtection="1">
      <alignment horizontal="center" vertical="center"/>
    </xf>
    <xf numFmtId="2" fontId="4" fillId="3" borderId="17" xfId="0" applyNumberFormat="1" applyFont="1" applyFill="1" applyBorder="1" applyAlignment="1" applyProtection="1">
      <alignment horizontal="center" vertical="center"/>
    </xf>
    <xf numFmtId="0" fontId="4" fillId="2" borderId="0" xfId="1" applyFont="1" applyFill="1" applyBorder="1" applyAlignment="1">
      <alignment vertical="center"/>
    </xf>
    <xf numFmtId="165" fontId="4" fillId="3" borderId="17" xfId="1" applyNumberFormat="1" applyFont="1" applyFill="1" applyBorder="1" applyAlignment="1" applyProtection="1">
      <alignment horizontal="center" vertical="center"/>
    </xf>
    <xf numFmtId="165" fontId="4" fillId="2" borderId="17" xfId="1" applyNumberFormat="1" applyFont="1" applyFill="1" applyBorder="1" applyAlignment="1" applyProtection="1">
      <alignment horizontal="center" vertical="center"/>
    </xf>
    <xf numFmtId="49" fontId="4" fillId="2" borderId="19" xfId="1" applyNumberFormat="1" applyFont="1" applyFill="1" applyBorder="1" applyAlignment="1">
      <alignment horizontal="center" vertical="center"/>
    </xf>
    <xf numFmtId="2" fontId="4" fillId="3" borderId="17" xfId="1" applyNumberFormat="1" applyFont="1" applyFill="1" applyBorder="1" applyAlignment="1">
      <alignment horizontal="center" vertical="center"/>
    </xf>
    <xf numFmtId="2" fontId="4" fillId="3" borderId="17" xfId="3" applyNumberFormat="1" applyFont="1" applyFill="1" applyBorder="1" applyAlignment="1">
      <alignment horizontal="center" vertical="center"/>
    </xf>
    <xf numFmtId="0" fontId="4" fillId="2" borderId="16" xfId="1" applyFont="1" applyFill="1" applyBorder="1" applyAlignment="1">
      <alignment horizontal="center" vertical="center"/>
    </xf>
    <xf numFmtId="0" fontId="4" fillId="5" borderId="17" xfId="2" applyNumberFormat="1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165" fontId="4" fillId="3" borderId="17" xfId="0" applyNumberFormat="1" applyFont="1" applyFill="1" applyBorder="1" applyAlignment="1">
      <alignment horizontal="center" vertical="center"/>
    </xf>
    <xf numFmtId="165" fontId="4" fillId="3" borderId="17" xfId="3" applyNumberFormat="1" applyFont="1" applyFill="1" applyBorder="1" applyAlignment="1">
      <alignment horizontal="center" vertical="center"/>
    </xf>
    <xf numFmtId="166" fontId="4" fillId="3" borderId="17" xfId="3" applyNumberFormat="1" applyFont="1" applyFill="1" applyBorder="1" applyAlignment="1">
      <alignment horizontal="center" vertical="center"/>
    </xf>
    <xf numFmtId="49" fontId="4" fillId="2" borderId="10" xfId="1" applyNumberFormat="1" applyFont="1" applyFill="1" applyBorder="1" applyAlignment="1" applyProtection="1">
      <alignment horizontal="center" vertical="center"/>
      <protection locked="0"/>
    </xf>
    <xf numFmtId="0" fontId="4" fillId="2" borderId="11" xfId="1" applyFont="1" applyFill="1" applyBorder="1" applyAlignment="1" applyProtection="1">
      <alignment horizontal="center" vertical="center"/>
      <protection locked="0"/>
    </xf>
    <xf numFmtId="2" fontId="4" fillId="2" borderId="11" xfId="1" applyNumberFormat="1" applyFont="1" applyFill="1" applyBorder="1" applyAlignment="1" applyProtection="1">
      <alignment horizontal="center" vertical="center"/>
      <protection locked="0"/>
    </xf>
    <xf numFmtId="49" fontId="5" fillId="2" borderId="10" xfId="1" applyNumberFormat="1" applyFont="1" applyFill="1" applyBorder="1" applyAlignment="1">
      <alignment horizontal="center" vertical="center"/>
    </xf>
    <xf numFmtId="9" fontId="4" fillId="2" borderId="7" xfId="1" applyNumberFormat="1" applyFont="1" applyFill="1" applyBorder="1" applyAlignment="1">
      <alignment horizontal="center" vertical="center"/>
    </xf>
    <xf numFmtId="2" fontId="5" fillId="2" borderId="11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  <xf numFmtId="0" fontId="4" fillId="2" borderId="33" xfId="1" applyFont="1" applyFill="1" applyBorder="1" applyAlignment="1">
      <alignment vertical="center"/>
    </xf>
    <xf numFmtId="0" fontId="4" fillId="2" borderId="9" xfId="1" applyFont="1" applyFill="1" applyBorder="1" applyAlignment="1">
      <alignment vertical="center"/>
    </xf>
    <xf numFmtId="49" fontId="4" fillId="2" borderId="0" xfId="1" applyNumberFormat="1" applyFont="1" applyFill="1" applyAlignment="1">
      <alignment vertical="center"/>
    </xf>
    <xf numFmtId="0" fontId="4" fillId="2" borderId="0" xfId="5" applyFont="1" applyFill="1" applyBorder="1" applyAlignment="1">
      <alignment horizontal="left" vertical="center" wrapText="1"/>
    </xf>
    <xf numFmtId="0" fontId="4" fillId="2" borderId="0" xfId="5" applyFont="1" applyFill="1" applyBorder="1" applyAlignment="1">
      <alignment horizontal="center" vertical="center"/>
    </xf>
    <xf numFmtId="166" fontId="4" fillId="2" borderId="0" xfId="5" applyNumberFormat="1" applyFont="1" applyFill="1" applyBorder="1" applyAlignment="1">
      <alignment horizontal="center" vertical="center"/>
    </xf>
    <xf numFmtId="0" fontId="4" fillId="3" borderId="17" xfId="1" applyFont="1" applyFill="1" applyBorder="1" applyAlignment="1" applyProtection="1">
      <alignment vertical="center"/>
      <protection locked="0"/>
    </xf>
    <xf numFmtId="0" fontId="4" fillId="2" borderId="17" xfId="1" applyFont="1" applyFill="1" applyBorder="1" applyAlignment="1" applyProtection="1">
      <alignment vertical="center"/>
      <protection locked="0"/>
    </xf>
    <xf numFmtId="0" fontId="4" fillId="2" borderId="17" xfId="0" applyFont="1" applyFill="1" applyBorder="1" applyAlignment="1">
      <alignment vertical="center"/>
    </xf>
    <xf numFmtId="0" fontId="4" fillId="3" borderId="14" xfId="0" applyFont="1" applyFill="1" applyBorder="1" applyAlignment="1" applyProtection="1">
      <alignment vertical="center"/>
      <protection locked="0"/>
    </xf>
    <xf numFmtId="0" fontId="4" fillId="2" borderId="17" xfId="0" applyFont="1" applyFill="1" applyBorder="1" applyAlignment="1" applyProtection="1">
      <alignment vertical="center"/>
      <protection locked="0"/>
    </xf>
    <xf numFmtId="49" fontId="4" fillId="0" borderId="16" xfId="2" applyNumberFormat="1" applyFont="1" applyBorder="1" applyAlignment="1" applyProtection="1">
      <alignment horizontal="center" vertical="center"/>
      <protection locked="0"/>
    </xf>
    <xf numFmtId="0" fontId="4" fillId="3" borderId="17" xfId="0" applyFont="1" applyFill="1" applyBorder="1" applyAlignment="1" applyProtection="1">
      <alignment vertical="center"/>
      <protection locked="0"/>
    </xf>
    <xf numFmtId="0" fontId="4" fillId="2" borderId="17" xfId="1" applyFont="1" applyFill="1" applyBorder="1" applyAlignment="1">
      <alignment vertical="center"/>
    </xf>
    <xf numFmtId="0" fontId="4" fillId="3" borderId="17" xfId="1" applyFont="1" applyFill="1" applyBorder="1" applyAlignment="1">
      <alignment vertical="center"/>
    </xf>
    <xf numFmtId="0" fontId="4" fillId="2" borderId="16" xfId="1" applyFont="1" applyFill="1" applyBorder="1" applyAlignment="1"/>
    <xf numFmtId="0" fontId="4" fillId="2" borderId="18" xfId="1" applyFont="1" applyFill="1" applyBorder="1" applyAlignment="1"/>
    <xf numFmtId="0" fontId="4" fillId="2" borderId="0" xfId="1" applyFont="1" applyFill="1" applyAlignment="1"/>
    <xf numFmtId="49" fontId="4" fillId="2" borderId="16" xfId="2" applyNumberFormat="1" applyFont="1" applyFill="1" applyBorder="1" applyAlignment="1" applyProtection="1">
      <alignment horizontal="center" vertical="center"/>
      <protection locked="0"/>
    </xf>
    <xf numFmtId="49" fontId="4" fillId="2" borderId="16" xfId="2" applyNumberFormat="1" applyFont="1" applyFill="1" applyBorder="1" applyAlignment="1">
      <alignment horizontal="center" vertical="center"/>
    </xf>
    <xf numFmtId="0" fontId="4" fillId="3" borderId="17" xfId="1" applyFont="1" applyFill="1" applyBorder="1" applyAlignment="1">
      <alignment horizontal="left" vertical="center"/>
    </xf>
    <xf numFmtId="0" fontId="4" fillId="2" borderId="0" xfId="1" applyFont="1" applyFill="1" applyBorder="1" applyAlignment="1"/>
    <xf numFmtId="0" fontId="4" fillId="3" borderId="17" xfId="1" applyFont="1" applyFill="1" applyBorder="1" applyAlignment="1" applyProtection="1">
      <alignment horizontal="left" vertical="center"/>
      <protection locked="0"/>
    </xf>
    <xf numFmtId="0" fontId="4" fillId="4" borderId="17" xfId="1" applyNumberFormat="1" applyFont="1" applyFill="1" applyBorder="1" applyAlignment="1" applyProtection="1">
      <alignment horizontal="left" vertical="center"/>
      <protection locked="0"/>
    </xf>
    <xf numFmtId="0" fontId="7" fillId="4" borderId="17" xfId="1" applyNumberFormat="1" applyFont="1" applyFill="1" applyBorder="1" applyAlignment="1" applyProtection="1">
      <alignment horizontal="left" vertical="center"/>
      <protection locked="0"/>
    </xf>
    <xf numFmtId="0" fontId="4" fillId="5" borderId="17" xfId="2" applyFont="1" applyFill="1" applyBorder="1" applyAlignment="1">
      <alignment horizontal="left" vertical="center"/>
    </xf>
    <xf numFmtId="0" fontId="4" fillId="0" borderId="17" xfId="1" applyFont="1" applyFill="1" applyBorder="1" applyAlignment="1">
      <alignment vertical="center"/>
    </xf>
    <xf numFmtId="0" fontId="4" fillId="3" borderId="17" xfId="0" applyFont="1" applyFill="1" applyBorder="1" applyAlignment="1">
      <alignment vertical="center"/>
    </xf>
    <xf numFmtId="0" fontId="4" fillId="2" borderId="16" xfId="0" applyNumberFormat="1" applyFont="1" applyFill="1" applyBorder="1" applyAlignment="1"/>
    <xf numFmtId="0" fontId="4" fillId="2" borderId="18" xfId="0" applyNumberFormat="1" applyFont="1" applyFill="1" applyBorder="1" applyAlignment="1"/>
    <xf numFmtId="0" fontId="4" fillId="2" borderId="0" xfId="0" applyNumberFormat="1" applyFont="1" applyFill="1" applyAlignment="1"/>
    <xf numFmtId="0" fontId="5" fillId="2" borderId="11" xfId="1" applyFont="1" applyFill="1" applyBorder="1" applyAlignment="1" applyProtection="1">
      <alignment vertical="center"/>
      <protection locked="0"/>
    </xf>
    <xf numFmtId="0" fontId="4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4" fillId="2" borderId="7" xfId="1" applyFont="1" applyFill="1" applyBorder="1" applyAlignment="1">
      <alignment vertical="center"/>
    </xf>
    <xf numFmtId="0" fontId="4" fillId="0" borderId="20" xfId="5" applyFont="1" applyFill="1" applyBorder="1" applyAlignment="1">
      <alignment horizontal="left" vertical="center"/>
    </xf>
    <xf numFmtId="0" fontId="5" fillId="0" borderId="11" xfId="1" applyFont="1" applyFill="1" applyBorder="1" applyAlignment="1">
      <alignment horizontal="left" vertical="center"/>
    </xf>
    <xf numFmtId="0" fontId="4" fillId="0" borderId="20" xfId="1" applyFont="1" applyFill="1" applyBorder="1" applyAlignment="1">
      <alignment horizontal="left" vertical="center"/>
    </xf>
    <xf numFmtId="0" fontId="9" fillId="2" borderId="14" xfId="1" applyFont="1" applyFill="1" applyBorder="1" applyAlignment="1" applyProtection="1">
      <alignment vertical="center"/>
      <protection locked="0"/>
    </xf>
    <xf numFmtId="0" fontId="8" fillId="2" borderId="0" xfId="1" applyFont="1" applyFill="1" applyBorder="1" applyAlignment="1">
      <alignment vertical="center"/>
    </xf>
    <xf numFmtId="0" fontId="9" fillId="2" borderId="0" xfId="1" applyFont="1" applyFill="1" applyAlignment="1">
      <alignment vertical="center"/>
    </xf>
    <xf numFmtId="0" fontId="9" fillId="2" borderId="1" xfId="1" applyFont="1" applyFill="1" applyBorder="1" applyAlignment="1">
      <alignment vertical="center"/>
    </xf>
    <xf numFmtId="0" fontId="8" fillId="5" borderId="0" xfId="1" applyFont="1" applyFill="1" applyAlignment="1">
      <alignment vertical="center"/>
    </xf>
    <xf numFmtId="49" fontId="9" fillId="2" borderId="0" xfId="1" applyNumberFormat="1" applyFont="1" applyFill="1" applyAlignment="1">
      <alignment vertical="center"/>
    </xf>
    <xf numFmtId="0" fontId="8" fillId="6" borderId="21" xfId="1" applyFont="1" applyFill="1" applyBorder="1" applyAlignment="1">
      <alignment horizontal="center" vertical="center" wrapText="1"/>
    </xf>
    <xf numFmtId="0" fontId="8" fillId="6" borderId="30" xfId="1" applyFont="1" applyFill="1" applyBorder="1" applyAlignment="1">
      <alignment horizontal="center" vertical="center" wrapText="1"/>
    </xf>
    <xf numFmtId="0" fontId="8" fillId="2" borderId="0" xfId="1" applyFont="1" applyFill="1" applyBorder="1" applyAlignment="1">
      <alignment vertical="center" wrapText="1"/>
    </xf>
    <xf numFmtId="49" fontId="9" fillId="2" borderId="10" xfId="1" applyNumberFormat="1" applyFont="1" applyFill="1" applyBorder="1" applyAlignment="1">
      <alignment horizontal="center" vertical="center"/>
    </xf>
    <xf numFmtId="0" fontId="9" fillId="2" borderId="11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/>
    </xf>
    <xf numFmtId="0" fontId="9" fillId="2" borderId="32" xfId="1" applyFont="1" applyFill="1" applyBorder="1" applyAlignment="1">
      <alignment horizontal="center" vertical="center"/>
    </xf>
    <xf numFmtId="49" fontId="9" fillId="2" borderId="17" xfId="1" applyNumberFormat="1" applyFont="1" applyFill="1" applyBorder="1" applyAlignment="1" applyProtection="1">
      <alignment horizontal="center" vertical="center"/>
      <protection locked="0"/>
    </xf>
    <xf numFmtId="0" fontId="9" fillId="2" borderId="17" xfId="1" applyFont="1" applyFill="1" applyBorder="1" applyAlignment="1" applyProtection="1">
      <alignment horizontal="center" vertical="center"/>
      <protection locked="0"/>
    </xf>
    <xf numFmtId="165" fontId="9" fillId="3" borderId="17" xfId="1" applyNumberFormat="1" applyFont="1" applyFill="1" applyBorder="1" applyAlignment="1" applyProtection="1">
      <alignment horizontal="center" vertical="center"/>
      <protection locked="0"/>
    </xf>
    <xf numFmtId="0" fontId="9" fillId="2" borderId="15" xfId="1" applyFont="1" applyFill="1" applyBorder="1" applyAlignment="1" applyProtection="1">
      <alignment vertical="center"/>
      <protection locked="0"/>
    </xf>
    <xf numFmtId="0" fontId="9" fillId="2" borderId="0" xfId="1" applyFont="1" applyFill="1" applyAlignment="1" applyProtection="1">
      <alignment vertical="center"/>
      <protection locked="0"/>
    </xf>
    <xf numFmtId="49" fontId="9" fillId="2" borderId="16" xfId="1" applyNumberFormat="1" applyFont="1" applyFill="1" applyBorder="1" applyAlignment="1" applyProtection="1">
      <alignment horizontal="center" vertical="center"/>
      <protection locked="0"/>
    </xf>
    <xf numFmtId="2" fontId="9" fillId="2" borderId="17" xfId="1" applyNumberFormat="1" applyFont="1" applyFill="1" applyBorder="1" applyAlignment="1" applyProtection="1">
      <alignment horizontal="center" vertical="center"/>
    </xf>
    <xf numFmtId="0" fontId="9" fillId="2" borderId="17" xfId="1" applyFont="1" applyFill="1" applyBorder="1" applyAlignment="1" applyProtection="1">
      <alignment vertical="center"/>
      <protection locked="0"/>
    </xf>
    <xf numFmtId="0" fontId="9" fillId="2" borderId="18" xfId="1" applyFont="1" applyFill="1" applyBorder="1" applyAlignment="1" applyProtection="1">
      <alignment vertical="center"/>
      <protection locked="0"/>
    </xf>
    <xf numFmtId="49" fontId="9" fillId="2" borderId="16" xfId="0" applyNumberFormat="1" applyFont="1" applyFill="1" applyBorder="1" applyAlignment="1">
      <alignment horizontal="center" vertical="center"/>
    </xf>
    <xf numFmtId="0" fontId="9" fillId="2" borderId="17" xfId="0" applyFont="1" applyFill="1" applyBorder="1" applyAlignment="1">
      <alignment horizontal="center" vertical="center"/>
    </xf>
    <xf numFmtId="2" fontId="9" fillId="2" borderId="17" xfId="0" applyNumberFormat="1" applyFont="1" applyFill="1" applyBorder="1" applyAlignment="1">
      <alignment horizontal="center" vertical="center"/>
    </xf>
    <xf numFmtId="2" fontId="9" fillId="2" borderId="17" xfId="0" applyNumberFormat="1" applyFont="1" applyFill="1" applyBorder="1" applyAlignment="1" applyProtection="1">
      <alignment horizontal="center" vertical="center"/>
    </xf>
    <xf numFmtId="165" fontId="9" fillId="2" borderId="17" xfId="0" applyNumberFormat="1" applyFont="1" applyFill="1" applyBorder="1" applyAlignment="1" applyProtection="1">
      <alignment horizontal="center" vertical="center"/>
    </xf>
    <xf numFmtId="0" fontId="9" fillId="2" borderId="17" xfId="0" applyFont="1" applyFill="1" applyBorder="1" applyAlignment="1">
      <alignment vertical="center"/>
    </xf>
    <xf numFmtId="0" fontId="9" fillId="2" borderId="18" xfId="0" applyFont="1" applyFill="1" applyBorder="1" applyAlignment="1">
      <alignment vertical="center"/>
    </xf>
    <xf numFmtId="0" fontId="9" fillId="2" borderId="0" xfId="0" applyFont="1" applyFill="1" applyAlignment="1">
      <alignment vertical="center"/>
    </xf>
    <xf numFmtId="165" fontId="9" fillId="2" borderId="17" xfId="0" applyNumberFormat="1" applyFont="1" applyFill="1" applyBorder="1" applyAlignment="1">
      <alignment horizontal="center" vertical="center"/>
    </xf>
    <xf numFmtId="49" fontId="9" fillId="2" borderId="13" xfId="0" applyNumberFormat="1" applyFont="1" applyFill="1" applyBorder="1" applyAlignment="1" applyProtection="1">
      <alignment horizontal="center" vertical="center"/>
      <protection locked="0"/>
    </xf>
    <xf numFmtId="0" fontId="9" fillId="2" borderId="14" xfId="0" applyFont="1" applyFill="1" applyBorder="1" applyAlignment="1" applyProtection="1">
      <alignment horizontal="center" vertical="center"/>
      <protection locked="0"/>
    </xf>
    <xf numFmtId="165" fontId="9" fillId="3" borderId="14" xfId="0" applyNumberFormat="1" applyFont="1" applyFill="1" applyBorder="1" applyAlignment="1" applyProtection="1">
      <alignment horizontal="center" vertical="center"/>
      <protection locked="0"/>
    </xf>
    <xf numFmtId="0" fontId="9" fillId="2" borderId="17" xfId="0" applyFont="1" applyFill="1" applyBorder="1" applyAlignment="1" applyProtection="1">
      <alignment vertical="center"/>
      <protection locked="0"/>
    </xf>
    <xf numFmtId="0" fontId="9" fillId="2" borderId="18" xfId="0" applyFont="1" applyFill="1" applyBorder="1" applyAlignment="1" applyProtection="1">
      <alignment vertical="center"/>
      <protection locked="0"/>
    </xf>
    <xf numFmtId="0" fontId="9" fillId="2" borderId="0" xfId="0" applyFont="1" applyFill="1" applyAlignment="1" applyProtection="1">
      <alignment vertical="center"/>
      <protection locked="0"/>
    </xf>
    <xf numFmtId="49" fontId="9" fillId="2" borderId="16" xfId="0" applyNumberFormat="1" applyFont="1" applyFill="1" applyBorder="1" applyAlignment="1" applyProtection="1">
      <alignment horizontal="center" vertical="center"/>
      <protection locked="0"/>
    </xf>
    <xf numFmtId="0" fontId="9" fillId="2" borderId="17" xfId="0" applyFont="1" applyFill="1" applyBorder="1" applyAlignment="1" applyProtection="1">
      <alignment horizontal="center" vertical="center"/>
      <protection locked="0"/>
    </xf>
    <xf numFmtId="165" fontId="9" fillId="3" borderId="17" xfId="0" applyNumberFormat="1" applyFont="1" applyFill="1" applyBorder="1" applyAlignment="1" applyProtection="1">
      <alignment horizontal="center" vertical="center"/>
    </xf>
    <xf numFmtId="49" fontId="9" fillId="2" borderId="16" xfId="1" applyNumberFormat="1" applyFont="1" applyFill="1" applyBorder="1" applyAlignment="1">
      <alignment horizontal="center" vertical="center"/>
    </xf>
    <xf numFmtId="165" fontId="9" fillId="3" borderId="17" xfId="1" applyNumberFormat="1" applyFont="1" applyFill="1" applyBorder="1" applyAlignment="1">
      <alignment horizontal="center" vertical="center"/>
    </xf>
    <xf numFmtId="0" fontId="9" fillId="2" borderId="17" xfId="1" applyFont="1" applyFill="1" applyBorder="1" applyAlignment="1">
      <alignment horizontal="center" vertical="center"/>
    </xf>
    <xf numFmtId="166" fontId="9" fillId="2" borderId="17" xfId="1" applyNumberFormat="1" applyFont="1" applyFill="1" applyBorder="1" applyAlignment="1">
      <alignment horizontal="center" vertical="center"/>
    </xf>
    <xf numFmtId="2" fontId="9" fillId="2" borderId="17" xfId="1" applyNumberFormat="1" applyFont="1" applyFill="1" applyBorder="1" applyAlignment="1">
      <alignment horizontal="center" vertical="center"/>
    </xf>
    <xf numFmtId="0" fontId="9" fillId="2" borderId="17" xfId="1" applyFont="1" applyFill="1" applyBorder="1" applyAlignment="1">
      <alignment vertical="center"/>
    </xf>
    <xf numFmtId="0" fontId="9" fillId="2" borderId="18" xfId="1" applyFont="1" applyFill="1" applyBorder="1" applyAlignment="1">
      <alignment vertical="center"/>
    </xf>
    <xf numFmtId="165" fontId="9" fillId="2" borderId="17" xfId="1" applyNumberFormat="1" applyFont="1" applyFill="1" applyBorder="1" applyAlignment="1">
      <alignment horizontal="center" vertical="center"/>
    </xf>
    <xf numFmtId="2" fontId="9" fillId="3" borderId="17" xfId="1" applyNumberFormat="1" applyFont="1" applyFill="1" applyBorder="1" applyAlignment="1" applyProtection="1">
      <alignment horizontal="center" vertical="center"/>
      <protection locked="0"/>
    </xf>
    <xf numFmtId="164" fontId="9" fillId="2" borderId="17" xfId="1" applyNumberFormat="1" applyFont="1" applyFill="1" applyBorder="1" applyAlignment="1">
      <alignment horizontal="center" vertical="center"/>
    </xf>
    <xf numFmtId="2" fontId="9" fillId="3" borderId="17" xfId="1" applyNumberFormat="1" applyFont="1" applyFill="1" applyBorder="1" applyAlignment="1" applyProtection="1">
      <alignment horizontal="center" vertical="center"/>
    </xf>
    <xf numFmtId="2" fontId="9" fillId="3" borderId="17" xfId="0" applyNumberFormat="1" applyFont="1" applyFill="1" applyBorder="1" applyAlignment="1" applyProtection="1">
      <alignment horizontal="center" vertical="center"/>
    </xf>
    <xf numFmtId="0" fontId="9" fillId="2" borderId="0" xfId="1" applyFont="1" applyFill="1" applyBorder="1" applyAlignment="1">
      <alignment vertical="center"/>
    </xf>
    <xf numFmtId="165" fontId="9" fillId="3" borderId="17" xfId="1" applyNumberFormat="1" applyFont="1" applyFill="1" applyBorder="1" applyAlignment="1" applyProtection="1">
      <alignment horizontal="center" vertical="center"/>
    </xf>
    <xf numFmtId="165" fontId="9" fillId="2" borderId="17" xfId="1" applyNumberFormat="1" applyFont="1" applyFill="1" applyBorder="1" applyAlignment="1" applyProtection="1">
      <alignment horizontal="center" vertical="center"/>
    </xf>
    <xf numFmtId="49" fontId="9" fillId="2" borderId="19" xfId="1" applyNumberFormat="1" applyFont="1" applyFill="1" applyBorder="1" applyAlignment="1">
      <alignment horizontal="center" vertical="center"/>
    </xf>
    <xf numFmtId="2" fontId="9" fillId="3" borderId="17" xfId="1" applyNumberFormat="1" applyFont="1" applyFill="1" applyBorder="1" applyAlignment="1">
      <alignment horizontal="center" vertical="center"/>
    </xf>
    <xf numFmtId="2" fontId="9" fillId="3" borderId="17" xfId="3" applyNumberFormat="1" applyFont="1" applyFill="1" applyBorder="1" applyAlignment="1">
      <alignment horizontal="center" vertical="center"/>
    </xf>
    <xf numFmtId="0" fontId="9" fillId="2" borderId="16" xfId="1" applyFont="1" applyFill="1" applyBorder="1" applyAlignment="1">
      <alignment horizontal="center" vertical="center"/>
    </xf>
    <xf numFmtId="0" fontId="9" fillId="5" borderId="17" xfId="2" applyNumberFormat="1" applyFont="1" applyFill="1" applyBorder="1" applyAlignment="1">
      <alignment horizontal="center" vertical="center"/>
    </xf>
    <xf numFmtId="0" fontId="9" fillId="2" borderId="16" xfId="0" applyFont="1" applyFill="1" applyBorder="1" applyAlignment="1">
      <alignment horizontal="center" vertical="center"/>
    </xf>
    <xf numFmtId="165" fontId="9" fillId="3" borderId="17" xfId="0" applyNumberFormat="1" applyFont="1" applyFill="1" applyBorder="1" applyAlignment="1">
      <alignment horizontal="center" vertical="center"/>
    </xf>
    <xf numFmtId="165" fontId="9" fillId="3" borderId="17" xfId="3" applyNumberFormat="1" applyFont="1" applyFill="1" applyBorder="1" applyAlignment="1">
      <alignment horizontal="center" vertical="center"/>
    </xf>
    <xf numFmtId="166" fontId="9" fillId="3" borderId="17" xfId="3" applyNumberFormat="1" applyFont="1" applyFill="1" applyBorder="1" applyAlignment="1">
      <alignment horizontal="center" vertical="center"/>
    </xf>
    <xf numFmtId="166" fontId="9" fillId="2" borderId="17" xfId="0" applyNumberFormat="1" applyFont="1" applyFill="1" applyBorder="1" applyAlignment="1">
      <alignment horizontal="center" vertical="center"/>
    </xf>
    <xf numFmtId="0" fontId="9" fillId="2" borderId="21" xfId="0" applyFont="1" applyFill="1" applyBorder="1" applyAlignment="1">
      <alignment vertical="center"/>
    </xf>
    <xf numFmtId="0" fontId="9" fillId="2" borderId="30" xfId="0" applyFont="1" applyFill="1" applyBorder="1" applyAlignment="1">
      <alignment vertical="center"/>
    </xf>
    <xf numFmtId="49" fontId="9" fillId="2" borderId="10" xfId="1" applyNumberFormat="1" applyFont="1" applyFill="1" applyBorder="1" applyAlignment="1" applyProtection="1">
      <alignment horizontal="center" vertical="center"/>
      <protection locked="0"/>
    </xf>
    <xf numFmtId="0" fontId="9" fillId="2" borderId="11" xfId="1" applyFont="1" applyFill="1" applyBorder="1" applyAlignment="1" applyProtection="1">
      <alignment horizontal="center" vertical="center"/>
      <protection locked="0"/>
    </xf>
    <xf numFmtId="2" fontId="9" fillId="2" borderId="11" xfId="1" applyNumberFormat="1" applyFont="1" applyFill="1" applyBorder="1" applyAlignment="1" applyProtection="1">
      <alignment horizontal="center" vertical="center"/>
      <protection locked="0"/>
    </xf>
    <xf numFmtId="0" fontId="9" fillId="2" borderId="11" xfId="1" applyFont="1" applyFill="1" applyBorder="1" applyAlignment="1">
      <alignment vertical="center"/>
    </xf>
    <xf numFmtId="0" fontId="9" fillId="2" borderId="12" xfId="1" applyFont="1" applyFill="1" applyBorder="1" applyAlignment="1">
      <alignment vertical="center"/>
    </xf>
    <xf numFmtId="49" fontId="8" fillId="2" borderId="10" xfId="1" applyNumberFormat="1" applyFont="1" applyFill="1" applyBorder="1" applyAlignment="1">
      <alignment horizontal="center" vertical="center"/>
    </xf>
    <xf numFmtId="9" fontId="9" fillId="2" borderId="7" xfId="1" applyNumberFormat="1" applyFont="1" applyFill="1" applyBorder="1" applyAlignment="1">
      <alignment horizontal="center" vertical="center"/>
    </xf>
    <xf numFmtId="2" fontId="8" fillId="2" borderId="11" xfId="1" applyNumberFormat="1" applyFont="1" applyFill="1" applyBorder="1" applyAlignment="1">
      <alignment horizontal="center" vertical="center"/>
    </xf>
    <xf numFmtId="0" fontId="8" fillId="2" borderId="11" xfId="1" applyFont="1" applyFill="1" applyBorder="1" applyAlignment="1">
      <alignment horizontal="center" vertical="center"/>
    </xf>
    <xf numFmtId="0" fontId="9" fillId="2" borderId="20" xfId="1" applyFont="1" applyFill="1" applyBorder="1" applyAlignment="1">
      <alignment vertical="center"/>
    </xf>
    <xf numFmtId="0" fontId="9" fillId="2" borderId="26" xfId="1" applyFont="1" applyFill="1" applyBorder="1" applyAlignment="1">
      <alignment vertical="center"/>
    </xf>
    <xf numFmtId="49" fontId="8" fillId="2" borderId="6" xfId="1" applyNumberFormat="1" applyFont="1" applyFill="1" applyBorder="1" applyAlignment="1">
      <alignment horizontal="center" vertical="center"/>
    </xf>
    <xf numFmtId="2" fontId="8" fillId="2" borderId="7" xfId="1" applyNumberFormat="1" applyFont="1" applyFill="1" applyBorder="1" applyAlignment="1">
      <alignment horizontal="center" vertical="center"/>
    </xf>
    <xf numFmtId="0" fontId="9" fillId="2" borderId="0" xfId="5" applyFont="1" applyFill="1" applyBorder="1" applyAlignment="1">
      <alignment horizontal="left" vertical="center" wrapText="1"/>
    </xf>
    <xf numFmtId="0" fontId="9" fillId="2" borderId="0" xfId="5" applyFont="1" applyFill="1" applyBorder="1" applyAlignment="1">
      <alignment horizontal="center" vertical="center"/>
    </xf>
    <xf numFmtId="166" fontId="9" fillId="2" borderId="0" xfId="5" applyNumberFormat="1" applyFont="1" applyFill="1" applyBorder="1" applyAlignment="1">
      <alignment horizontal="center" vertical="center"/>
    </xf>
    <xf numFmtId="0" fontId="9" fillId="3" borderId="17" xfId="1" applyFont="1" applyFill="1" applyBorder="1" applyAlignment="1" applyProtection="1">
      <alignment vertical="center"/>
      <protection locked="0"/>
    </xf>
    <xf numFmtId="0" fontId="9" fillId="3" borderId="14" xfId="0" applyFont="1" applyFill="1" applyBorder="1" applyAlignment="1" applyProtection="1">
      <alignment vertical="center"/>
      <protection locked="0"/>
    </xf>
    <xf numFmtId="49" fontId="9" fillId="0" borderId="16" xfId="2" applyNumberFormat="1" applyFont="1" applyBorder="1" applyAlignment="1" applyProtection="1">
      <alignment horizontal="center" vertical="center"/>
      <protection locked="0"/>
    </xf>
    <xf numFmtId="0" fontId="9" fillId="3" borderId="17" xfId="0" applyFont="1" applyFill="1" applyBorder="1" applyAlignment="1" applyProtection="1">
      <alignment vertical="center"/>
      <protection locked="0"/>
    </xf>
    <xf numFmtId="0" fontId="9" fillId="3" borderId="17" xfId="1" applyFont="1" applyFill="1" applyBorder="1" applyAlignment="1">
      <alignment vertical="center"/>
    </xf>
    <xf numFmtId="0" fontId="9" fillId="2" borderId="17" xfId="1" applyFont="1" applyFill="1" applyBorder="1" applyAlignment="1"/>
    <xf numFmtId="0" fontId="9" fillId="2" borderId="18" xfId="1" applyFont="1" applyFill="1" applyBorder="1" applyAlignment="1"/>
    <xf numFmtId="0" fontId="9" fillId="2" borderId="0" xfId="1" applyFont="1" applyFill="1" applyAlignment="1"/>
    <xf numFmtId="49" fontId="9" fillId="2" borderId="16" xfId="2" applyNumberFormat="1" applyFont="1" applyFill="1" applyBorder="1" applyAlignment="1" applyProtection="1">
      <alignment horizontal="center" vertical="center"/>
      <protection locked="0"/>
    </xf>
    <xf numFmtId="49" fontId="9" fillId="2" borderId="16" xfId="2" applyNumberFormat="1" applyFont="1" applyFill="1" applyBorder="1" applyAlignment="1">
      <alignment horizontal="center" vertical="center"/>
    </xf>
    <xf numFmtId="0" fontId="9" fillId="3" borderId="17" xfId="1" applyFont="1" applyFill="1" applyBorder="1" applyAlignment="1">
      <alignment horizontal="left" vertical="center"/>
    </xf>
    <xf numFmtId="0" fontId="9" fillId="2" borderId="0" xfId="1" applyFont="1" applyFill="1" applyBorder="1" applyAlignment="1"/>
    <xf numFmtId="0" fontId="9" fillId="3" borderId="17" xfId="1" applyFont="1" applyFill="1" applyBorder="1" applyAlignment="1" applyProtection="1">
      <alignment horizontal="left" vertical="center"/>
      <protection locked="0"/>
    </xf>
    <xf numFmtId="0" fontId="9" fillId="4" borderId="17" xfId="1" applyNumberFormat="1" applyFont="1" applyFill="1" applyBorder="1" applyAlignment="1" applyProtection="1">
      <alignment horizontal="left" vertical="center"/>
      <protection locked="0"/>
    </xf>
    <xf numFmtId="0" fontId="10" fillId="4" borderId="17" xfId="1" applyNumberFormat="1" applyFont="1" applyFill="1" applyBorder="1" applyAlignment="1" applyProtection="1">
      <alignment horizontal="left" vertical="center"/>
      <protection locked="0"/>
    </xf>
    <xf numFmtId="0" fontId="9" fillId="5" borderId="17" xfId="2" applyFont="1" applyFill="1" applyBorder="1" applyAlignment="1">
      <alignment horizontal="left" vertical="center"/>
    </xf>
    <xf numFmtId="0" fontId="9" fillId="0" borderId="17" xfId="1" applyFont="1" applyFill="1" applyBorder="1" applyAlignment="1">
      <alignment vertical="center"/>
    </xf>
    <xf numFmtId="0" fontId="9" fillId="3" borderId="17" xfId="0" applyFont="1" applyFill="1" applyBorder="1" applyAlignment="1">
      <alignment vertical="center"/>
    </xf>
    <xf numFmtId="0" fontId="9" fillId="2" borderId="17" xfId="0" applyNumberFormat="1" applyFont="1" applyFill="1" applyBorder="1" applyAlignment="1"/>
    <xf numFmtId="0" fontId="9" fillId="2" borderId="18" xfId="0" applyNumberFormat="1" applyFont="1" applyFill="1" applyBorder="1" applyAlignment="1"/>
    <xf numFmtId="0" fontId="9" fillId="2" borderId="0" xfId="0" applyNumberFormat="1" applyFont="1" applyFill="1" applyAlignment="1"/>
    <xf numFmtId="0" fontId="8" fillId="2" borderId="11" xfId="1" applyFont="1" applyFill="1" applyBorder="1" applyAlignment="1" applyProtection="1">
      <alignment vertical="center"/>
      <protection locked="0"/>
    </xf>
    <xf numFmtId="0" fontId="8" fillId="2" borderId="11" xfId="1" applyFont="1" applyFill="1" applyBorder="1" applyAlignment="1">
      <alignment vertical="center"/>
    </xf>
    <xf numFmtId="0" fontId="9" fillId="2" borderId="7" xfId="1" applyFont="1" applyFill="1" applyBorder="1" applyAlignment="1">
      <alignment vertical="center"/>
    </xf>
    <xf numFmtId="0" fontId="9" fillId="0" borderId="20" xfId="5" applyFont="1" applyFill="1" applyBorder="1" applyAlignment="1">
      <alignment horizontal="left" vertical="center"/>
    </xf>
    <xf numFmtId="0" fontId="8" fillId="0" borderId="11" xfId="1" applyFont="1" applyFill="1" applyBorder="1" applyAlignment="1">
      <alignment horizontal="left" vertical="center"/>
    </xf>
    <xf numFmtId="0" fontId="9" fillId="0" borderId="20" xfId="1" applyFont="1" applyFill="1" applyBorder="1" applyAlignment="1">
      <alignment horizontal="left" vertical="center"/>
    </xf>
    <xf numFmtId="0" fontId="11" fillId="5" borderId="0" xfId="1" applyFont="1" applyFill="1" applyAlignment="1">
      <alignment vertical="center" wrapText="1"/>
    </xf>
    <xf numFmtId="0" fontId="11" fillId="0" borderId="0" xfId="1" applyFont="1" applyFill="1" applyAlignment="1">
      <alignment vertical="center"/>
    </xf>
    <xf numFmtId="0" fontId="12" fillId="0" borderId="0" xfId="1" applyFont="1" applyFill="1" applyAlignment="1">
      <alignment vertical="center"/>
    </xf>
    <xf numFmtId="0" fontId="12" fillId="0" borderId="0" xfId="1" applyFont="1" applyFill="1" applyBorder="1" applyAlignment="1">
      <alignment horizontal="center" vertical="center" wrapText="1"/>
    </xf>
    <xf numFmtId="0" fontId="12" fillId="0" borderId="10" xfId="1" applyFont="1" applyFill="1" applyBorder="1" applyAlignment="1">
      <alignment horizontal="center" vertical="center"/>
    </xf>
    <xf numFmtId="0" fontId="12" fillId="0" borderId="11" xfId="1" applyFont="1" applyFill="1" applyBorder="1" applyAlignment="1">
      <alignment horizontal="center" vertical="center" wrapText="1"/>
    </xf>
    <xf numFmtId="0" fontId="12" fillId="0" borderId="11" xfId="1" applyFont="1" applyFill="1" applyBorder="1" applyAlignment="1">
      <alignment horizontal="center" vertical="center"/>
    </xf>
    <xf numFmtId="0" fontId="12" fillId="0" borderId="11" xfId="1" applyNumberFormat="1" applyFont="1" applyFill="1" applyBorder="1" applyAlignment="1">
      <alignment horizontal="center" vertical="center" wrapText="1"/>
    </xf>
    <xf numFmtId="0" fontId="12" fillId="2" borderId="2" xfId="1" applyFont="1" applyFill="1" applyBorder="1" applyAlignment="1">
      <alignment horizontal="center" vertical="center"/>
    </xf>
    <xf numFmtId="0" fontId="12" fillId="2" borderId="32" xfId="1" applyFont="1" applyFill="1" applyBorder="1" applyAlignment="1">
      <alignment horizontal="center" vertical="center"/>
    </xf>
    <xf numFmtId="0" fontId="12" fillId="0" borderId="13" xfId="1" applyFont="1" applyFill="1" applyBorder="1" applyAlignment="1">
      <alignment horizontal="center" vertical="center"/>
    </xf>
    <xf numFmtId="49" fontId="12" fillId="0" borderId="14" xfId="1" applyNumberFormat="1" applyFont="1" applyFill="1" applyBorder="1" applyAlignment="1">
      <alignment horizontal="center" vertical="center" wrapText="1"/>
    </xf>
    <xf numFmtId="0" fontId="12" fillId="0" borderId="14" xfId="1" applyFont="1" applyFill="1" applyBorder="1" applyAlignment="1">
      <alignment vertical="center" wrapText="1"/>
    </xf>
    <xf numFmtId="43" fontId="12" fillId="0" borderId="14" xfId="7" applyFont="1" applyFill="1" applyBorder="1" applyAlignment="1">
      <alignment horizontal="center" vertical="center"/>
    </xf>
    <xf numFmtId="43" fontId="12" fillId="0" borderId="14" xfId="7" applyFont="1" applyFill="1" applyBorder="1" applyAlignment="1">
      <alignment horizontal="center" vertical="center" wrapText="1"/>
    </xf>
    <xf numFmtId="43" fontId="12" fillId="0" borderId="14" xfId="7" applyFont="1" applyFill="1" applyBorder="1" applyAlignment="1">
      <alignment horizontal="left" vertical="center" wrapText="1"/>
    </xf>
    <xf numFmtId="41" fontId="12" fillId="0" borderId="29" xfId="7" applyNumberFormat="1" applyFont="1" applyFill="1" applyBorder="1" applyAlignment="1">
      <alignment horizontal="left" vertical="center" wrapText="1"/>
    </xf>
    <xf numFmtId="43" fontId="12" fillId="0" borderId="29" xfId="7" applyFont="1" applyFill="1" applyBorder="1" applyAlignment="1">
      <alignment horizontal="center" vertical="center" wrapText="1"/>
    </xf>
    <xf numFmtId="0" fontId="12" fillId="0" borderId="27" xfId="1" applyFont="1" applyFill="1" applyBorder="1" applyAlignment="1">
      <alignment vertical="center"/>
    </xf>
    <xf numFmtId="0" fontId="12" fillId="0" borderId="5" xfId="1" applyFont="1" applyFill="1" applyBorder="1" applyAlignment="1">
      <alignment vertical="center"/>
    </xf>
    <xf numFmtId="0" fontId="12" fillId="0" borderId="25" xfId="1" applyFont="1" applyFill="1" applyBorder="1" applyAlignment="1">
      <alignment horizontal="center" vertical="center"/>
    </xf>
    <xf numFmtId="0" fontId="12" fillId="0" borderId="20" xfId="1" applyFont="1" applyFill="1" applyBorder="1" applyAlignment="1">
      <alignment vertical="center" wrapText="1"/>
    </xf>
    <xf numFmtId="43" fontId="12" fillId="0" borderId="20" xfId="7" applyFont="1" applyFill="1" applyBorder="1" applyAlignment="1">
      <alignment horizontal="center" vertical="center"/>
    </xf>
    <xf numFmtId="43" fontId="12" fillId="0" borderId="20" xfId="7" applyFont="1" applyFill="1" applyBorder="1" applyAlignment="1">
      <alignment horizontal="center" vertical="center" wrapText="1"/>
    </xf>
    <xf numFmtId="43" fontId="12" fillId="0" borderId="20" xfId="7" applyFont="1" applyFill="1" applyBorder="1" applyAlignment="1">
      <alignment horizontal="left" vertical="center" wrapText="1"/>
    </xf>
    <xf numFmtId="41" fontId="12" fillId="0" borderId="31" xfId="7" applyNumberFormat="1" applyFont="1" applyFill="1" applyBorder="1" applyAlignment="1">
      <alignment horizontal="left" vertical="center" wrapText="1"/>
    </xf>
    <xf numFmtId="0" fontId="12" fillId="0" borderId="19" xfId="1" applyFont="1" applyFill="1" applyBorder="1" applyAlignment="1">
      <alignment vertical="center"/>
    </xf>
    <xf numFmtId="0" fontId="12" fillId="0" borderId="30" xfId="1" applyFont="1" applyFill="1" applyBorder="1" applyAlignment="1">
      <alignment vertical="center"/>
    </xf>
    <xf numFmtId="0" fontId="12" fillId="0" borderId="10" xfId="1" applyFont="1" applyFill="1" applyBorder="1" applyAlignment="1">
      <alignment vertical="center"/>
    </xf>
    <xf numFmtId="0" fontId="12" fillId="0" borderId="11" xfId="1" applyFont="1" applyFill="1" applyBorder="1" applyAlignment="1">
      <alignment vertical="center"/>
    </xf>
    <xf numFmtId="0" fontId="11" fillId="0" borderId="11" xfId="5" applyFont="1" applyFill="1" applyBorder="1" applyAlignment="1">
      <alignment horizontal="left" vertical="center" wrapText="1"/>
    </xf>
    <xf numFmtId="43" fontId="11" fillId="0" borderId="11" xfId="7" applyFont="1" applyFill="1" applyBorder="1" applyAlignment="1">
      <alignment horizontal="center" vertical="center" wrapText="1"/>
    </xf>
    <xf numFmtId="43" fontId="12" fillId="0" borderId="11" xfId="7" applyFont="1" applyFill="1" applyBorder="1" applyAlignment="1">
      <alignment horizontal="center" vertical="center" wrapText="1"/>
    </xf>
    <xf numFmtId="43" fontId="11" fillId="0" borderId="28" xfId="7" applyFont="1" applyFill="1" applyBorder="1" applyAlignment="1">
      <alignment horizontal="center" vertical="center" wrapText="1"/>
    </xf>
    <xf numFmtId="0" fontId="12" fillId="0" borderId="12" xfId="1" applyFont="1" applyFill="1" applyBorder="1" applyAlignment="1">
      <alignment vertical="center"/>
    </xf>
    <xf numFmtId="0" fontId="12" fillId="0" borderId="0" xfId="1" applyFont="1" applyFill="1" applyBorder="1" applyAlignment="1">
      <alignment vertical="center"/>
    </xf>
    <xf numFmtId="0" fontId="12" fillId="0" borderId="0" xfId="5" applyFont="1" applyFill="1" applyBorder="1" applyAlignment="1">
      <alignment horizontal="left" vertical="center" wrapText="1"/>
    </xf>
    <xf numFmtId="2" fontId="12" fillId="0" borderId="0" xfId="1" applyNumberFormat="1" applyFont="1" applyFill="1" applyBorder="1" applyAlignment="1">
      <alignment horizontal="center" vertical="center" wrapText="1"/>
    </xf>
    <xf numFmtId="2" fontId="12" fillId="0" borderId="0" xfId="1" applyNumberFormat="1" applyFont="1" applyFill="1" applyBorder="1" applyAlignment="1">
      <alignment horizontal="center" vertical="center"/>
    </xf>
    <xf numFmtId="2" fontId="12" fillId="0" borderId="0" xfId="1" applyNumberFormat="1" applyFont="1" applyFill="1" applyBorder="1" applyAlignment="1">
      <alignment horizontal="left" vertical="center" wrapText="1"/>
    </xf>
    <xf numFmtId="0" fontId="12" fillId="0" borderId="0" xfId="1" applyFont="1" applyFill="1" applyAlignment="1">
      <alignment horizontal="center" vertical="center" wrapText="1"/>
    </xf>
    <xf numFmtId="0" fontId="12" fillId="0" borderId="0" xfId="1" applyNumberFormat="1" applyFont="1" applyFill="1" applyAlignment="1">
      <alignment horizontal="center" vertical="center" wrapText="1"/>
    </xf>
    <xf numFmtId="0" fontId="12" fillId="0" borderId="0" xfId="1" applyFont="1" applyFill="1" applyAlignment="1">
      <alignment vertical="center" wrapText="1"/>
    </xf>
    <xf numFmtId="0" fontId="12" fillId="0" borderId="0" xfId="1" applyFont="1" applyFill="1" applyAlignment="1">
      <alignment horizontal="left" vertical="center" wrapText="1"/>
    </xf>
    <xf numFmtId="0" fontId="12" fillId="6" borderId="27" xfId="1" applyFont="1" applyFill="1" applyBorder="1" applyAlignment="1">
      <alignment horizontal="center" vertical="center"/>
    </xf>
    <xf numFmtId="0" fontId="12" fillId="6" borderId="5" xfId="1" applyFont="1" applyFill="1" applyBorder="1" applyAlignment="1">
      <alignment horizontal="center" vertical="center"/>
    </xf>
    <xf numFmtId="0" fontId="11" fillId="6" borderId="16" xfId="1" applyFont="1" applyFill="1" applyBorder="1" applyAlignment="1">
      <alignment horizontal="center" vertical="center" wrapText="1"/>
    </xf>
    <xf numFmtId="0" fontId="11" fillId="6" borderId="33" xfId="1" applyFont="1" applyFill="1" applyBorder="1" applyAlignment="1">
      <alignment horizontal="center" vertical="center" wrapText="1"/>
    </xf>
    <xf numFmtId="0" fontId="11" fillId="6" borderId="18" xfId="1" applyFont="1" applyFill="1" applyBorder="1" applyAlignment="1">
      <alignment horizontal="center" vertical="center" wrapText="1"/>
    </xf>
    <xf numFmtId="0" fontId="11" fillId="6" borderId="9" xfId="1" applyFont="1" applyFill="1" applyBorder="1" applyAlignment="1">
      <alignment horizontal="center" vertical="center" wrapText="1"/>
    </xf>
    <xf numFmtId="2" fontId="12" fillId="0" borderId="0" xfId="1" applyNumberFormat="1" applyFont="1" applyFill="1" applyBorder="1" applyAlignment="1">
      <alignment horizontal="left" vertical="center" wrapText="1"/>
    </xf>
    <xf numFmtId="2" fontId="12" fillId="0" borderId="0" xfId="5" applyNumberFormat="1" applyFont="1" applyFill="1" applyBorder="1" applyAlignment="1">
      <alignment horizontal="left" vertical="center"/>
    </xf>
    <xf numFmtId="0" fontId="11" fillId="5" borderId="0" xfId="1" applyFont="1" applyFill="1" applyAlignment="1">
      <alignment horizontal="center" vertical="center" wrapText="1"/>
    </xf>
    <xf numFmtId="0" fontId="12" fillId="0" borderId="1" xfId="1" applyFont="1" applyFill="1" applyBorder="1" applyAlignment="1">
      <alignment horizontal="left" vertical="center" wrapText="1"/>
    </xf>
    <xf numFmtId="0" fontId="12" fillId="0" borderId="2" xfId="1" applyFont="1" applyFill="1" applyBorder="1" applyAlignment="1">
      <alignment horizontal="center" vertical="center"/>
    </xf>
    <xf numFmtId="0" fontId="12" fillId="0" borderId="2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center" vertical="center" wrapText="1"/>
    </xf>
    <xf numFmtId="0" fontId="12" fillId="0" borderId="20" xfId="1" applyFont="1" applyFill="1" applyBorder="1" applyAlignment="1">
      <alignment horizontal="center" vertical="center" wrapText="1"/>
    </xf>
    <xf numFmtId="0" fontId="12" fillId="0" borderId="7" xfId="1" applyFont="1" applyFill="1" applyBorder="1" applyAlignment="1">
      <alignment horizontal="center" vertical="center" wrapText="1"/>
    </xf>
    <xf numFmtId="0" fontId="12" fillId="0" borderId="23" xfId="1" applyFont="1" applyFill="1" applyBorder="1" applyAlignment="1">
      <alignment horizontal="center" vertical="center"/>
    </xf>
    <xf numFmtId="0" fontId="12" fillId="0" borderId="24" xfId="1" applyFont="1" applyFill="1" applyBorder="1" applyAlignment="1">
      <alignment horizontal="center" vertical="center"/>
    </xf>
    <xf numFmtId="0" fontId="12" fillId="0" borderId="21" xfId="1" applyNumberFormat="1" applyFont="1" applyFill="1" applyBorder="1" applyAlignment="1">
      <alignment horizontal="center" vertical="center" wrapText="1"/>
    </xf>
    <xf numFmtId="0" fontId="12" fillId="0" borderId="7" xfId="1" applyNumberFormat="1" applyFont="1" applyFill="1" applyBorder="1" applyAlignment="1">
      <alignment horizontal="center" vertical="center" wrapText="1"/>
    </xf>
    <xf numFmtId="0" fontId="12" fillId="0" borderId="21" xfId="1" applyFont="1" applyFill="1" applyBorder="1" applyAlignment="1">
      <alignment horizontal="center" vertical="center" wrapText="1"/>
    </xf>
    <xf numFmtId="0" fontId="12" fillId="0" borderId="18" xfId="1" applyFont="1" applyFill="1" applyBorder="1" applyAlignment="1">
      <alignment horizontal="center" vertical="center"/>
    </xf>
    <xf numFmtId="0" fontId="12" fillId="0" borderId="9" xfId="1" applyFont="1" applyFill="1" applyBorder="1" applyAlignment="1">
      <alignment horizontal="center" vertical="center"/>
    </xf>
    <xf numFmtId="0" fontId="12" fillId="6" borderId="17" xfId="1" applyFont="1" applyFill="1" applyBorder="1" applyAlignment="1">
      <alignment horizontal="center" vertical="center" wrapText="1"/>
    </xf>
    <xf numFmtId="0" fontId="12" fillId="6" borderId="21" xfId="1" applyFont="1" applyFill="1" applyBorder="1" applyAlignment="1">
      <alignment horizontal="center" vertical="center" wrapText="1"/>
    </xf>
    <xf numFmtId="0" fontId="4" fillId="6" borderId="22" xfId="1" applyFont="1" applyFill="1" applyBorder="1" applyAlignment="1">
      <alignment horizontal="center" vertical="center"/>
    </xf>
    <xf numFmtId="0" fontId="4" fillId="6" borderId="24" xfId="1" applyFont="1" applyFill="1" applyBorder="1" applyAlignment="1">
      <alignment horizontal="center" vertical="center"/>
    </xf>
    <xf numFmtId="49" fontId="4" fillId="2" borderId="2" xfId="1" applyNumberFormat="1" applyFont="1" applyFill="1" applyBorder="1" applyAlignment="1">
      <alignment horizontal="center" vertical="center"/>
    </xf>
    <xf numFmtId="49" fontId="4" fillId="2" borderId="6" xfId="1" applyNumberFormat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 wrapText="1"/>
    </xf>
    <xf numFmtId="0" fontId="4" fillId="2" borderId="8" xfId="1" applyFont="1" applyFill="1" applyBorder="1" applyAlignment="1">
      <alignment horizontal="center" vertical="center" wrapText="1"/>
    </xf>
    <xf numFmtId="0" fontId="4" fillId="7" borderId="3" xfId="1" applyFont="1" applyFill="1" applyBorder="1" applyAlignment="1">
      <alignment horizontal="center" vertical="center" wrapText="1"/>
    </xf>
    <xf numFmtId="0" fontId="4" fillId="7" borderId="7" xfId="1" applyFont="1" applyFill="1" applyBorder="1" applyAlignment="1">
      <alignment horizontal="center" vertical="center" wrapText="1"/>
    </xf>
    <xf numFmtId="0" fontId="9" fillId="6" borderId="22" xfId="1" applyFont="1" applyFill="1" applyBorder="1" applyAlignment="1">
      <alignment horizontal="center" vertical="center"/>
    </xf>
    <xf numFmtId="0" fontId="9" fillId="6" borderId="24" xfId="1" applyFont="1" applyFill="1" applyBorder="1" applyAlignment="1">
      <alignment horizontal="center" vertical="center"/>
    </xf>
    <xf numFmtId="49" fontId="9" fillId="2" borderId="2" xfId="1" applyNumberFormat="1" applyFont="1" applyFill="1" applyBorder="1" applyAlignment="1">
      <alignment horizontal="center" vertical="center"/>
    </xf>
    <xf numFmtId="49" fontId="9" fillId="2" borderId="6" xfId="1" applyNumberFormat="1" applyFont="1" applyFill="1" applyBorder="1" applyAlignment="1">
      <alignment horizontal="center" vertical="center"/>
    </xf>
    <xf numFmtId="0" fontId="9" fillId="2" borderId="4" xfId="1" applyFont="1" applyFill="1" applyBorder="1" applyAlignment="1">
      <alignment horizontal="center" vertical="center" wrapText="1"/>
    </xf>
    <xf numFmtId="0" fontId="9" fillId="2" borderId="8" xfId="1" applyFont="1" applyFill="1" applyBorder="1" applyAlignment="1">
      <alignment horizontal="center" vertical="center" wrapText="1"/>
    </xf>
    <xf numFmtId="0" fontId="9" fillId="7" borderId="3" xfId="1" applyFont="1" applyFill="1" applyBorder="1" applyAlignment="1">
      <alignment horizontal="center" vertical="center" wrapText="1"/>
    </xf>
    <xf numFmtId="0" fontId="9" fillId="7" borderId="7" xfId="1" applyFont="1" applyFill="1" applyBorder="1" applyAlignment="1">
      <alignment horizontal="center" vertical="center" wrapText="1"/>
    </xf>
  </cellXfs>
  <cellStyles count="8">
    <cellStyle name="Comma" xfId="7" builtinId="3"/>
    <cellStyle name="Comma 2" xfId="3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N14"/>
  <sheetViews>
    <sheetView zoomScale="80" zoomScaleNormal="80" workbookViewId="0">
      <selection activeCell="I10" sqref="I10"/>
    </sheetView>
  </sheetViews>
  <sheetFormatPr defaultColWidth="9.1796875" defaultRowHeight="12.5"/>
  <cols>
    <col min="1" max="1" width="3.453125" style="225" customWidth="1"/>
    <col min="2" max="2" width="22.453125" style="225" customWidth="1"/>
    <col min="3" max="3" width="43.453125" style="225" customWidth="1"/>
    <col min="4" max="4" width="18.6328125" style="263" customWidth="1"/>
    <col min="5" max="5" width="13.36328125" style="264" customWidth="1"/>
    <col min="6" max="6" width="9.453125" style="265" customWidth="1"/>
    <col min="7" max="7" width="12.81640625" style="266" customWidth="1"/>
    <col min="8" max="8" width="14.54296875" style="266" customWidth="1"/>
    <col min="9" max="9" width="16.81640625" style="225" customWidth="1"/>
    <col min="10" max="10" width="22.1796875" style="225" customWidth="1"/>
    <col min="11" max="11" width="17.81640625" style="225" customWidth="1"/>
    <col min="12" max="16384" width="9.1796875" style="225"/>
  </cols>
  <sheetData>
    <row r="1" spans="1:14" s="224" customFormat="1" ht="38.25" customHeight="1">
      <c r="A1" s="275"/>
      <c r="B1" s="275"/>
      <c r="C1" s="275"/>
      <c r="D1" s="275"/>
      <c r="E1" s="275"/>
      <c r="F1" s="275"/>
      <c r="G1" s="275"/>
      <c r="H1" s="275"/>
      <c r="I1" s="275"/>
      <c r="J1" s="223"/>
      <c r="K1" s="223"/>
      <c r="L1" s="223"/>
      <c r="M1" s="223"/>
      <c r="N1" s="223"/>
    </row>
    <row r="2" spans="1:14" ht="38.25" customHeight="1" thickBot="1">
      <c r="C2" s="226"/>
      <c r="D2" s="276"/>
      <c r="E2" s="276"/>
      <c r="F2" s="276"/>
      <c r="G2" s="276"/>
      <c r="H2" s="276"/>
      <c r="I2" s="276"/>
    </row>
    <row r="3" spans="1:14" ht="20.25" customHeight="1">
      <c r="A3" s="277" t="s">
        <v>26</v>
      </c>
      <c r="B3" s="280" t="s">
        <v>27</v>
      </c>
      <c r="C3" s="280" t="s">
        <v>28</v>
      </c>
      <c r="D3" s="283"/>
      <c r="E3" s="283"/>
      <c r="F3" s="283"/>
      <c r="G3" s="283"/>
      <c r="H3" s="283"/>
      <c r="I3" s="284"/>
      <c r="J3" s="267" t="s">
        <v>153</v>
      </c>
      <c r="K3" s="268"/>
    </row>
    <row r="4" spans="1:14" ht="23.25" customHeight="1">
      <c r="A4" s="278"/>
      <c r="B4" s="281"/>
      <c r="C4" s="281"/>
      <c r="D4" s="290" t="s">
        <v>157</v>
      </c>
      <c r="E4" s="285" t="s">
        <v>29</v>
      </c>
      <c r="F4" s="287" t="s">
        <v>30</v>
      </c>
      <c r="G4" s="287" t="s">
        <v>31</v>
      </c>
      <c r="H4" s="287" t="s">
        <v>152</v>
      </c>
      <c r="I4" s="288" t="s">
        <v>21</v>
      </c>
      <c r="J4" s="269" t="s">
        <v>155</v>
      </c>
      <c r="K4" s="271" t="s">
        <v>154</v>
      </c>
    </row>
    <row r="5" spans="1:14" ht="33" customHeight="1" thickBot="1">
      <c r="A5" s="279"/>
      <c r="B5" s="282"/>
      <c r="C5" s="282"/>
      <c r="D5" s="291"/>
      <c r="E5" s="286"/>
      <c r="F5" s="282"/>
      <c r="G5" s="282"/>
      <c r="H5" s="282"/>
      <c r="I5" s="289"/>
      <c r="J5" s="270"/>
      <c r="K5" s="272"/>
    </row>
    <row r="6" spans="1:14" ht="16.5" customHeight="1" thickBot="1">
      <c r="A6" s="227">
        <v>1</v>
      </c>
      <c r="B6" s="228">
        <v>2</v>
      </c>
      <c r="C6" s="229">
        <v>3</v>
      </c>
      <c r="D6" s="228"/>
      <c r="E6" s="230">
        <v>5</v>
      </c>
      <c r="F6" s="228">
        <v>6</v>
      </c>
      <c r="G6" s="228">
        <v>7</v>
      </c>
      <c r="H6" s="228">
        <v>8</v>
      </c>
      <c r="I6" s="228">
        <v>9</v>
      </c>
      <c r="J6" s="231">
        <v>1</v>
      </c>
      <c r="K6" s="232">
        <v>2</v>
      </c>
    </row>
    <row r="7" spans="1:14" ht="54" customHeight="1">
      <c r="A7" s="233">
        <v>1</v>
      </c>
      <c r="B7" s="234" t="s">
        <v>177</v>
      </c>
      <c r="C7" s="235" t="s">
        <v>140</v>
      </c>
      <c r="D7" s="236">
        <v>4818.2298655428276</v>
      </c>
      <c r="E7" s="237"/>
      <c r="F7" s="237"/>
      <c r="G7" s="238"/>
      <c r="H7" s="239">
        <v>1</v>
      </c>
      <c r="I7" s="240">
        <f>H7*D7</f>
        <v>4818.2298655428276</v>
      </c>
      <c r="J7" s="241"/>
      <c r="K7" s="242"/>
    </row>
    <row r="8" spans="1:14" ht="54" customHeight="1" thickBot="1">
      <c r="A8" s="243">
        <v>2</v>
      </c>
      <c r="B8" s="234" t="s">
        <v>178</v>
      </c>
      <c r="C8" s="244" t="s">
        <v>156</v>
      </c>
      <c r="D8" s="245">
        <v>1206.6010562147978</v>
      </c>
      <c r="E8" s="246"/>
      <c r="F8" s="246"/>
      <c r="G8" s="247"/>
      <c r="H8" s="248">
        <v>32</v>
      </c>
      <c r="I8" s="240">
        <f>H8*D8</f>
        <v>38611.233798873531</v>
      </c>
      <c r="J8" s="249"/>
      <c r="K8" s="250"/>
    </row>
    <row r="9" spans="1:14" s="258" customFormat="1" ht="22.5" customHeight="1" thickBot="1">
      <c r="A9" s="251"/>
      <c r="B9" s="252"/>
      <c r="C9" s="253" t="s">
        <v>32</v>
      </c>
      <c r="D9" s="254"/>
      <c r="E9" s="255"/>
      <c r="F9" s="255"/>
      <c r="G9" s="254"/>
      <c r="H9" s="256"/>
      <c r="I9" s="256">
        <f>SUM(I7:I8)</f>
        <v>43429.463664416355</v>
      </c>
      <c r="J9" s="251"/>
      <c r="K9" s="257"/>
    </row>
    <row r="10" spans="1:14" s="258" customFormat="1" ht="21.75" customHeight="1">
      <c r="C10" s="259"/>
      <c r="D10" s="260"/>
      <c r="E10" s="260"/>
      <c r="F10" s="260"/>
      <c r="G10" s="260"/>
      <c r="H10" s="260"/>
      <c r="I10" s="261"/>
    </row>
    <row r="11" spans="1:14" s="258" customFormat="1" ht="36" customHeight="1">
      <c r="C11" s="259" t="s">
        <v>61</v>
      </c>
      <c r="D11" s="260"/>
      <c r="E11" s="260"/>
      <c r="F11" s="273" t="s">
        <v>44</v>
      </c>
      <c r="G11" s="273"/>
      <c r="H11" s="262"/>
      <c r="I11" s="261"/>
    </row>
    <row r="12" spans="1:14" s="258" customFormat="1" ht="20.25" customHeight="1">
      <c r="C12" s="259"/>
      <c r="D12" s="260"/>
      <c r="E12" s="260"/>
      <c r="F12" s="262"/>
      <c r="G12" s="262"/>
      <c r="H12" s="262"/>
      <c r="I12" s="261"/>
    </row>
    <row r="13" spans="1:14" s="258" customFormat="1" ht="17.25" customHeight="1">
      <c r="C13" s="259" t="s">
        <v>33</v>
      </c>
      <c r="D13" s="260"/>
      <c r="E13" s="260" t="s">
        <v>34</v>
      </c>
      <c r="F13" s="274" t="s">
        <v>35</v>
      </c>
      <c r="G13" s="274"/>
      <c r="H13" s="274"/>
      <c r="I13" s="274"/>
    </row>
    <row r="14" spans="1:14" s="258" customFormat="1" ht="14.25" customHeight="1">
      <c r="C14" s="259"/>
      <c r="D14" s="260"/>
      <c r="E14" s="260"/>
      <c r="F14" s="273"/>
      <c r="G14" s="273"/>
      <c r="H14" s="262"/>
      <c r="I14" s="261"/>
    </row>
  </sheetData>
  <mergeCells count="18">
    <mergeCell ref="F14:G14"/>
    <mergeCell ref="A1:I1"/>
    <mergeCell ref="D2:I2"/>
    <mergeCell ref="A3:A5"/>
    <mergeCell ref="B3:B5"/>
    <mergeCell ref="C3:C5"/>
    <mergeCell ref="D3:I3"/>
    <mergeCell ref="E4:E5"/>
    <mergeCell ref="F4:F5"/>
    <mergeCell ref="G4:G5"/>
    <mergeCell ref="I4:I5"/>
    <mergeCell ref="H4:H5"/>
    <mergeCell ref="D4:D5"/>
    <mergeCell ref="J3:K3"/>
    <mergeCell ref="J4:J5"/>
    <mergeCell ref="K4:K5"/>
    <mergeCell ref="F11:G11"/>
    <mergeCell ref="F13:I13"/>
  </mergeCells>
  <pageMargins left="0.7" right="0.7" top="0.75" bottom="0.75" header="0.3" footer="0.3"/>
  <pageSetup paperSize="9" orientation="landscape" r:id="rId1"/>
  <ignoredErrors>
    <ignoredError sqref="E9:G9 E7:G7" evalErro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HD150"/>
  <sheetViews>
    <sheetView zoomScale="80" zoomScaleNormal="80" workbookViewId="0">
      <pane xSplit="4" ySplit="6" topLeftCell="E7" activePane="bottomRight" state="frozen"/>
      <selection pane="topRight" activeCell="E1" sqref="E1"/>
      <selection pane="bottomLeft" activeCell="A7" sqref="A7"/>
      <selection pane="bottomRight" activeCell="A2" sqref="A2"/>
    </sheetView>
  </sheetViews>
  <sheetFormatPr defaultColWidth="9.1796875" defaultRowHeight="16"/>
  <cols>
    <col min="1" max="1" width="7.6328125" style="77" customWidth="1"/>
    <col min="2" max="2" width="38.1796875" style="2" customWidth="1"/>
    <col min="3" max="3" width="8.54296875" style="2" customWidth="1"/>
    <col min="4" max="4" width="12.54296875" style="2" bestFit="1" customWidth="1"/>
    <col min="5" max="5" width="31.54296875" style="2" bestFit="1" customWidth="1"/>
    <col min="6" max="6" width="15" style="2" customWidth="1"/>
    <col min="7" max="7" width="17.453125" style="2" customWidth="1"/>
    <col min="8" max="8" width="2.54296875" style="2" customWidth="1"/>
    <col min="9" max="16384" width="9.1796875" style="2"/>
  </cols>
  <sheetData>
    <row r="1" spans="1:8">
      <c r="A1" s="1" t="s">
        <v>177</v>
      </c>
      <c r="B1" s="1"/>
      <c r="C1" s="1"/>
      <c r="D1" s="1"/>
      <c r="E1" s="1"/>
    </row>
    <row r="2" spans="1:8" ht="16.5" thickBot="1">
      <c r="A2" s="3" t="s">
        <v>176</v>
      </c>
      <c r="B2" s="4"/>
      <c r="C2" s="4"/>
      <c r="D2" s="4"/>
      <c r="E2" s="4"/>
    </row>
    <row r="3" spans="1:8" ht="16.5" thickBot="1">
      <c r="A3" s="5"/>
      <c r="C3" s="3"/>
      <c r="D3" s="3"/>
      <c r="E3" s="3"/>
    </row>
    <row r="4" spans="1:8" ht="18" customHeight="1">
      <c r="A4" s="294" t="s">
        <v>0</v>
      </c>
      <c r="B4" s="296" t="s">
        <v>1</v>
      </c>
      <c r="C4" s="296" t="s">
        <v>2</v>
      </c>
      <c r="D4" s="296" t="s">
        <v>3</v>
      </c>
      <c r="E4" s="298" t="s">
        <v>149</v>
      </c>
      <c r="F4" s="292" t="s">
        <v>153</v>
      </c>
      <c r="G4" s="293"/>
    </row>
    <row r="5" spans="1:8" ht="32.5" thickBot="1">
      <c r="A5" s="295"/>
      <c r="B5" s="297"/>
      <c r="C5" s="297"/>
      <c r="D5" s="297"/>
      <c r="E5" s="299"/>
      <c r="F5" s="6" t="s">
        <v>150</v>
      </c>
      <c r="G5" s="7" t="s">
        <v>151</v>
      </c>
      <c r="H5" s="8"/>
    </row>
    <row r="6" spans="1:8" ht="16.5" thickBot="1">
      <c r="A6" s="9">
        <v>1</v>
      </c>
      <c r="B6" s="10">
        <v>2</v>
      </c>
      <c r="C6" s="10">
        <v>3</v>
      </c>
      <c r="D6" s="10">
        <v>4</v>
      </c>
      <c r="E6" s="11">
        <v>5</v>
      </c>
      <c r="F6" s="12">
        <v>1</v>
      </c>
      <c r="G6" s="13">
        <v>2</v>
      </c>
    </row>
    <row r="7" spans="1:8" s="19" customFormat="1">
      <c r="A7" s="14" t="s">
        <v>106</v>
      </c>
      <c r="B7" s="81" t="s">
        <v>107</v>
      </c>
      <c r="C7" s="15" t="s">
        <v>17</v>
      </c>
      <c r="D7" s="16">
        <v>13.4</v>
      </c>
      <c r="E7" s="16" t="s">
        <v>157</v>
      </c>
      <c r="F7" s="17"/>
      <c r="G7" s="18"/>
    </row>
    <row r="8" spans="1:8" s="19" customFormat="1">
      <c r="A8" s="20"/>
      <c r="B8" s="82" t="s">
        <v>5</v>
      </c>
      <c r="C8" s="15" t="s">
        <v>6</v>
      </c>
      <c r="D8" s="21">
        <v>1.0318000000000001</v>
      </c>
      <c r="E8" s="21" t="s">
        <v>157</v>
      </c>
      <c r="F8" s="22"/>
      <c r="G8" s="23"/>
    </row>
    <row r="9" spans="1:8" s="19" customFormat="1">
      <c r="A9" s="20"/>
      <c r="B9" s="82" t="s">
        <v>62</v>
      </c>
      <c r="C9" s="15" t="s">
        <v>40</v>
      </c>
      <c r="D9" s="21">
        <v>2.5995999999999997</v>
      </c>
      <c r="E9" s="21" t="s">
        <v>157</v>
      </c>
      <c r="F9" s="22"/>
      <c r="G9" s="23"/>
    </row>
    <row r="10" spans="1:8" s="31" customFormat="1">
      <c r="A10" s="24"/>
      <c r="B10" s="83" t="s">
        <v>14</v>
      </c>
      <c r="C10" s="25" t="s">
        <v>9</v>
      </c>
      <c r="D10" s="26">
        <v>0.85358000000000012</v>
      </c>
      <c r="E10" s="21" t="s">
        <v>157</v>
      </c>
      <c r="F10" s="29"/>
      <c r="G10" s="30"/>
    </row>
    <row r="11" spans="1:8" s="31" customFormat="1">
      <c r="A11" s="24"/>
      <c r="B11" s="83" t="s">
        <v>16</v>
      </c>
      <c r="C11" s="25" t="s">
        <v>9</v>
      </c>
      <c r="D11" s="26">
        <v>0.23852000000000001</v>
      </c>
      <c r="E11" s="21" t="s">
        <v>157</v>
      </c>
      <c r="F11" s="29"/>
      <c r="G11" s="30"/>
    </row>
    <row r="12" spans="1:8" s="38" customFormat="1">
      <c r="A12" s="33" t="s">
        <v>51</v>
      </c>
      <c r="B12" s="84" t="s">
        <v>36</v>
      </c>
      <c r="C12" s="34" t="s">
        <v>13</v>
      </c>
      <c r="D12" s="35">
        <v>0.4</v>
      </c>
      <c r="E12" s="21" t="s">
        <v>157</v>
      </c>
      <c r="F12" s="36"/>
      <c r="G12" s="37"/>
    </row>
    <row r="13" spans="1:8" s="38" customFormat="1">
      <c r="A13" s="39"/>
      <c r="B13" s="85" t="s">
        <v>5</v>
      </c>
      <c r="C13" s="40" t="s">
        <v>6</v>
      </c>
      <c r="D13" s="28">
        <v>0.64000000000000012</v>
      </c>
      <c r="E13" s="21" t="s">
        <v>157</v>
      </c>
      <c r="F13" s="36"/>
      <c r="G13" s="37"/>
    </row>
    <row r="14" spans="1:8" s="38" customFormat="1">
      <c r="A14" s="39"/>
      <c r="B14" s="85" t="s">
        <v>37</v>
      </c>
      <c r="C14" s="40" t="s">
        <v>7</v>
      </c>
      <c r="D14" s="27">
        <v>7.6400000000000001E-3</v>
      </c>
      <c r="E14" s="21" t="s">
        <v>157</v>
      </c>
      <c r="F14" s="36"/>
      <c r="G14" s="37"/>
    </row>
    <row r="15" spans="1:8" s="38" customFormat="1">
      <c r="A15" s="39"/>
      <c r="B15" s="85" t="s">
        <v>38</v>
      </c>
      <c r="C15" s="40" t="s">
        <v>7</v>
      </c>
      <c r="D15" s="27">
        <v>0.31000000000000005</v>
      </c>
      <c r="E15" s="21" t="s">
        <v>157</v>
      </c>
      <c r="F15" s="36"/>
      <c r="G15" s="37"/>
    </row>
    <row r="16" spans="1:8" s="38" customFormat="1">
      <c r="A16" s="39"/>
      <c r="B16" s="85" t="s">
        <v>60</v>
      </c>
      <c r="C16" s="40" t="s">
        <v>7</v>
      </c>
      <c r="D16" s="27">
        <v>0.17600000000000002</v>
      </c>
      <c r="E16" s="21" t="s">
        <v>157</v>
      </c>
      <c r="F16" s="36"/>
      <c r="G16" s="37"/>
    </row>
    <row r="17" spans="1:212" s="38" customFormat="1">
      <c r="A17" s="86" t="s">
        <v>52</v>
      </c>
      <c r="B17" s="87" t="s">
        <v>63</v>
      </c>
      <c r="C17" s="40" t="s">
        <v>13</v>
      </c>
      <c r="D17" s="41">
        <v>0.4</v>
      </c>
      <c r="E17" s="21" t="s">
        <v>157</v>
      </c>
      <c r="F17" s="36"/>
      <c r="G17" s="37"/>
    </row>
    <row r="18" spans="1:212" s="38" customFormat="1" ht="16.5">
      <c r="A18" s="39"/>
      <c r="B18" s="85" t="s">
        <v>161</v>
      </c>
      <c r="C18" s="40" t="s">
        <v>7</v>
      </c>
      <c r="D18" s="27">
        <v>1.0000000000000002E-2</v>
      </c>
      <c r="E18" s="21" t="s">
        <v>157</v>
      </c>
      <c r="F18" s="36"/>
      <c r="G18" s="37"/>
    </row>
    <row r="19" spans="1:212" s="38" customFormat="1">
      <c r="A19" s="86" t="s">
        <v>64</v>
      </c>
      <c r="B19" s="88" t="s">
        <v>115</v>
      </c>
      <c r="C19" s="40" t="s">
        <v>10</v>
      </c>
      <c r="D19" s="28">
        <v>0.8</v>
      </c>
      <c r="E19" s="21" t="s">
        <v>157</v>
      </c>
      <c r="F19" s="36"/>
      <c r="G19" s="37"/>
    </row>
    <row r="20" spans="1:212">
      <c r="A20" s="42" t="s">
        <v>56</v>
      </c>
      <c r="B20" s="89" t="s">
        <v>116</v>
      </c>
      <c r="C20" s="44" t="s">
        <v>172</v>
      </c>
      <c r="D20" s="43">
        <v>4</v>
      </c>
      <c r="E20" s="21" t="s">
        <v>158</v>
      </c>
      <c r="F20" s="47"/>
      <c r="G20" s="48"/>
    </row>
    <row r="21" spans="1:212">
      <c r="A21" s="42"/>
      <c r="B21" s="88" t="s">
        <v>39</v>
      </c>
      <c r="C21" s="44" t="s">
        <v>6</v>
      </c>
      <c r="D21" s="49">
        <v>0.74959999999999993</v>
      </c>
      <c r="E21" s="21" t="s">
        <v>157</v>
      </c>
      <c r="F21" s="47"/>
      <c r="G21" s="48"/>
    </row>
    <row r="22" spans="1:212">
      <c r="A22" s="42"/>
      <c r="B22" s="88" t="s">
        <v>47</v>
      </c>
      <c r="C22" s="44" t="s">
        <v>40</v>
      </c>
      <c r="D22" s="46">
        <v>5.9200000000000003E-2</v>
      </c>
      <c r="E22" s="21" t="s">
        <v>157</v>
      </c>
      <c r="F22" s="47"/>
      <c r="G22" s="48"/>
    </row>
    <row r="23" spans="1:212">
      <c r="A23" s="42"/>
      <c r="B23" s="44" t="s">
        <v>15</v>
      </c>
      <c r="C23" s="44"/>
      <c r="D23" s="46"/>
      <c r="E23" s="21" t="s">
        <v>157</v>
      </c>
      <c r="F23" s="90"/>
      <c r="G23" s="91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92"/>
      <c r="Z23" s="92"/>
      <c r="AA23" s="92"/>
      <c r="AB23" s="92"/>
      <c r="AC23" s="92"/>
      <c r="AD23" s="92"/>
      <c r="AE23" s="92"/>
      <c r="AF23" s="92"/>
      <c r="AG23" s="92"/>
      <c r="AH23" s="92"/>
      <c r="AI23" s="92"/>
      <c r="AJ23" s="92"/>
      <c r="AK23" s="92"/>
      <c r="AL23" s="92"/>
      <c r="AM23" s="92"/>
      <c r="AN23" s="92"/>
      <c r="AO23" s="92"/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92"/>
      <c r="BC23" s="92"/>
      <c r="BD23" s="92"/>
      <c r="BE23" s="92"/>
      <c r="BF23" s="92"/>
      <c r="BG23" s="92"/>
      <c r="BH23" s="92"/>
      <c r="BI23" s="92"/>
      <c r="BJ23" s="92"/>
      <c r="BK23" s="92"/>
      <c r="BL23" s="92"/>
      <c r="BM23" s="92"/>
      <c r="BN23" s="92"/>
      <c r="BO23" s="92"/>
      <c r="BP23" s="92"/>
      <c r="BQ23" s="92"/>
      <c r="BR23" s="92"/>
      <c r="BS23" s="92"/>
      <c r="BT23" s="92"/>
      <c r="BU23" s="92"/>
      <c r="BV23" s="92"/>
      <c r="BW23" s="92"/>
      <c r="BX23" s="92"/>
      <c r="BY23" s="92"/>
      <c r="BZ23" s="92"/>
      <c r="CA23" s="92"/>
      <c r="CB23" s="92"/>
      <c r="CC23" s="92"/>
      <c r="CD23" s="92"/>
      <c r="CE23" s="92"/>
      <c r="CF23" s="92"/>
      <c r="CG23" s="92"/>
      <c r="CH23" s="92"/>
      <c r="CI23" s="92"/>
      <c r="CJ23" s="92"/>
      <c r="CK23" s="92"/>
      <c r="CL23" s="92"/>
      <c r="CM23" s="92"/>
      <c r="CN23" s="92"/>
      <c r="CO23" s="92"/>
      <c r="CP23" s="92"/>
      <c r="CQ23" s="92"/>
      <c r="CR23" s="92"/>
      <c r="CS23" s="92"/>
      <c r="CT23" s="92"/>
      <c r="CU23" s="92"/>
      <c r="CV23" s="92"/>
      <c r="CW23" s="92"/>
      <c r="CX23" s="92"/>
      <c r="CY23" s="92"/>
      <c r="CZ23" s="92"/>
      <c r="DA23" s="92"/>
      <c r="DB23" s="92"/>
      <c r="DC23" s="92"/>
      <c r="DD23" s="92"/>
      <c r="DE23" s="92"/>
      <c r="DF23" s="92"/>
      <c r="DG23" s="92"/>
      <c r="DH23" s="92"/>
      <c r="DI23" s="92"/>
      <c r="DJ23" s="92"/>
      <c r="DK23" s="92"/>
      <c r="DL23" s="92"/>
      <c r="DM23" s="92"/>
      <c r="DN23" s="92"/>
      <c r="DO23" s="92"/>
      <c r="DP23" s="92"/>
      <c r="DQ23" s="92"/>
      <c r="DR23" s="92"/>
      <c r="DS23" s="92"/>
      <c r="DT23" s="92"/>
      <c r="DU23" s="92"/>
      <c r="DV23" s="92"/>
      <c r="DW23" s="92"/>
      <c r="DX23" s="92"/>
      <c r="DY23" s="92"/>
      <c r="DZ23" s="92"/>
      <c r="EA23" s="92"/>
      <c r="EB23" s="92"/>
      <c r="EC23" s="92"/>
      <c r="ED23" s="92"/>
      <c r="EE23" s="92"/>
      <c r="EF23" s="92"/>
      <c r="EG23" s="92"/>
      <c r="EH23" s="92"/>
      <c r="EI23" s="92"/>
      <c r="EJ23" s="92"/>
      <c r="EK23" s="92"/>
      <c r="EL23" s="92"/>
      <c r="EM23" s="92"/>
      <c r="EN23" s="92"/>
      <c r="EO23" s="92"/>
      <c r="EP23" s="92"/>
      <c r="EQ23" s="92"/>
      <c r="ER23" s="92"/>
      <c r="ES23" s="92"/>
      <c r="ET23" s="92"/>
      <c r="EU23" s="92"/>
      <c r="EV23" s="92"/>
      <c r="EW23" s="92"/>
      <c r="EX23" s="92"/>
      <c r="EY23" s="92"/>
      <c r="EZ23" s="92"/>
      <c r="FA23" s="92"/>
      <c r="FB23" s="92"/>
      <c r="FC23" s="92"/>
      <c r="FD23" s="92"/>
      <c r="FE23" s="92"/>
      <c r="FF23" s="92"/>
      <c r="FG23" s="92"/>
      <c r="FH23" s="92"/>
      <c r="FI23" s="92"/>
      <c r="FJ23" s="92"/>
      <c r="FK23" s="92"/>
      <c r="FL23" s="92"/>
      <c r="FM23" s="92"/>
      <c r="FN23" s="92"/>
      <c r="FO23" s="92"/>
      <c r="FP23" s="92"/>
      <c r="FQ23" s="92"/>
      <c r="FR23" s="92"/>
      <c r="FS23" s="92"/>
      <c r="FT23" s="92"/>
      <c r="FU23" s="92"/>
      <c r="FV23" s="92"/>
      <c r="FW23" s="92"/>
      <c r="FX23" s="92"/>
      <c r="FY23" s="92"/>
      <c r="FZ23" s="92"/>
      <c r="GA23" s="92"/>
      <c r="GB23" s="92"/>
      <c r="GC23" s="92"/>
      <c r="GD23" s="92"/>
      <c r="GE23" s="92"/>
      <c r="GF23" s="92"/>
      <c r="GG23" s="92"/>
      <c r="GH23" s="92"/>
      <c r="GI23" s="92"/>
      <c r="GJ23" s="92"/>
      <c r="GK23" s="92"/>
      <c r="GL23" s="92"/>
      <c r="GM23" s="92"/>
      <c r="GN23" s="92"/>
      <c r="GO23" s="92"/>
      <c r="GP23" s="92"/>
      <c r="GQ23" s="92"/>
      <c r="GR23" s="92"/>
      <c r="GS23" s="92"/>
      <c r="GT23" s="92"/>
      <c r="GU23" s="92"/>
      <c r="GV23" s="92"/>
      <c r="GW23" s="92"/>
      <c r="GX23" s="92"/>
      <c r="GY23" s="92"/>
      <c r="GZ23" s="92"/>
      <c r="HA23" s="92"/>
      <c r="HB23" s="92"/>
      <c r="HC23" s="92"/>
      <c r="HD23" s="92"/>
    </row>
    <row r="24" spans="1:212">
      <c r="A24" s="42" t="s">
        <v>66</v>
      </c>
      <c r="B24" s="88" t="s">
        <v>48</v>
      </c>
      <c r="C24" s="44" t="s">
        <v>10</v>
      </c>
      <c r="D24" s="46">
        <v>0.57199999999999995</v>
      </c>
      <c r="E24" s="21" t="s">
        <v>157</v>
      </c>
      <c r="F24" s="90"/>
      <c r="G24" s="91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92"/>
      <c r="T24" s="92"/>
      <c r="U24" s="92"/>
      <c r="V24" s="92"/>
      <c r="W24" s="92"/>
      <c r="X24" s="92"/>
      <c r="Y24" s="92"/>
      <c r="Z24" s="92"/>
      <c r="AA24" s="92"/>
      <c r="AB24" s="92"/>
      <c r="AC24" s="92"/>
      <c r="AD24" s="92"/>
      <c r="AE24" s="92"/>
      <c r="AF24" s="92"/>
      <c r="AG24" s="92"/>
      <c r="AH24" s="92"/>
      <c r="AI24" s="92"/>
      <c r="AJ24" s="92"/>
      <c r="AK24" s="92"/>
      <c r="AL24" s="92"/>
      <c r="AM24" s="92"/>
      <c r="AN24" s="92"/>
      <c r="AO24" s="92"/>
      <c r="AP24" s="92"/>
      <c r="AQ24" s="92"/>
      <c r="AR24" s="92"/>
      <c r="AS24" s="92"/>
      <c r="AT24" s="92"/>
      <c r="AU24" s="92"/>
      <c r="AV24" s="92"/>
      <c r="AW24" s="92"/>
      <c r="AX24" s="92"/>
      <c r="AY24" s="92"/>
      <c r="AZ24" s="92"/>
      <c r="BA24" s="92"/>
      <c r="BB24" s="92"/>
      <c r="BC24" s="92"/>
      <c r="BD24" s="92"/>
      <c r="BE24" s="92"/>
      <c r="BF24" s="92"/>
      <c r="BG24" s="92"/>
      <c r="BH24" s="92"/>
      <c r="BI24" s="92"/>
      <c r="BJ24" s="92"/>
      <c r="BK24" s="92"/>
      <c r="BL24" s="92"/>
      <c r="BM24" s="92"/>
      <c r="BN24" s="92"/>
      <c r="BO24" s="92"/>
      <c r="BP24" s="92"/>
      <c r="BQ24" s="92"/>
      <c r="BR24" s="92"/>
      <c r="BS24" s="92"/>
      <c r="BT24" s="92"/>
      <c r="BU24" s="92"/>
      <c r="BV24" s="92"/>
      <c r="BW24" s="92"/>
      <c r="BX24" s="92"/>
      <c r="BY24" s="92"/>
      <c r="BZ24" s="92"/>
      <c r="CA24" s="92"/>
      <c r="CB24" s="92"/>
      <c r="CC24" s="92"/>
      <c r="CD24" s="92"/>
      <c r="CE24" s="92"/>
      <c r="CF24" s="92"/>
      <c r="CG24" s="92"/>
      <c r="CH24" s="92"/>
      <c r="CI24" s="92"/>
      <c r="CJ24" s="92"/>
      <c r="CK24" s="92"/>
      <c r="CL24" s="92"/>
      <c r="CM24" s="92"/>
      <c r="CN24" s="92"/>
      <c r="CO24" s="92"/>
      <c r="CP24" s="92"/>
      <c r="CQ24" s="92"/>
      <c r="CR24" s="92"/>
      <c r="CS24" s="92"/>
      <c r="CT24" s="92"/>
      <c r="CU24" s="92"/>
      <c r="CV24" s="92"/>
      <c r="CW24" s="92"/>
      <c r="CX24" s="92"/>
      <c r="CY24" s="92"/>
      <c r="CZ24" s="92"/>
      <c r="DA24" s="92"/>
      <c r="DB24" s="92"/>
      <c r="DC24" s="92"/>
      <c r="DD24" s="92"/>
      <c r="DE24" s="92"/>
      <c r="DF24" s="92"/>
      <c r="DG24" s="92"/>
      <c r="DH24" s="92"/>
      <c r="DI24" s="92"/>
      <c r="DJ24" s="92"/>
      <c r="DK24" s="92"/>
      <c r="DL24" s="92"/>
      <c r="DM24" s="92"/>
      <c r="DN24" s="92"/>
      <c r="DO24" s="92"/>
      <c r="DP24" s="92"/>
      <c r="DQ24" s="92"/>
      <c r="DR24" s="92"/>
      <c r="DS24" s="92"/>
      <c r="DT24" s="92"/>
      <c r="DU24" s="92"/>
      <c r="DV24" s="92"/>
      <c r="DW24" s="92"/>
      <c r="DX24" s="92"/>
      <c r="DY24" s="92"/>
      <c r="DZ24" s="92"/>
      <c r="EA24" s="92"/>
      <c r="EB24" s="92"/>
      <c r="EC24" s="92"/>
      <c r="ED24" s="92"/>
      <c r="EE24" s="92"/>
      <c r="EF24" s="92"/>
      <c r="EG24" s="92"/>
      <c r="EH24" s="92"/>
      <c r="EI24" s="92"/>
      <c r="EJ24" s="92"/>
      <c r="EK24" s="92"/>
      <c r="EL24" s="92"/>
      <c r="EM24" s="92"/>
      <c r="EN24" s="92"/>
      <c r="EO24" s="92"/>
      <c r="EP24" s="92"/>
      <c r="EQ24" s="92"/>
      <c r="ER24" s="92"/>
      <c r="ES24" s="92"/>
      <c r="ET24" s="92"/>
      <c r="EU24" s="92"/>
      <c r="EV24" s="92"/>
      <c r="EW24" s="92"/>
      <c r="EX24" s="92"/>
      <c r="EY24" s="92"/>
      <c r="EZ24" s="92"/>
      <c r="FA24" s="92"/>
      <c r="FB24" s="92"/>
      <c r="FC24" s="92"/>
      <c r="FD24" s="92"/>
      <c r="FE24" s="92"/>
      <c r="FF24" s="92"/>
      <c r="FG24" s="92"/>
      <c r="FH24" s="92"/>
      <c r="FI24" s="92"/>
      <c r="FJ24" s="92"/>
      <c r="FK24" s="92"/>
      <c r="FL24" s="92"/>
      <c r="FM24" s="92"/>
      <c r="FN24" s="92"/>
      <c r="FO24" s="92"/>
      <c r="FP24" s="92"/>
      <c r="FQ24" s="92"/>
      <c r="FR24" s="92"/>
      <c r="FS24" s="92"/>
      <c r="FT24" s="92"/>
      <c r="FU24" s="92"/>
      <c r="FV24" s="92"/>
      <c r="FW24" s="92"/>
      <c r="FX24" s="92"/>
      <c r="FY24" s="92"/>
      <c r="FZ24" s="92"/>
      <c r="GA24" s="92"/>
      <c r="GB24" s="92"/>
      <c r="GC24" s="92"/>
      <c r="GD24" s="92"/>
      <c r="GE24" s="92"/>
      <c r="GF24" s="92"/>
      <c r="GG24" s="92"/>
      <c r="GH24" s="92"/>
      <c r="GI24" s="92"/>
      <c r="GJ24" s="92"/>
      <c r="GK24" s="92"/>
      <c r="GL24" s="92"/>
      <c r="GM24" s="92"/>
      <c r="GN24" s="92"/>
      <c r="GO24" s="92"/>
      <c r="GP24" s="92"/>
      <c r="GQ24" s="92"/>
      <c r="GR24" s="92"/>
      <c r="GS24" s="92"/>
      <c r="GT24" s="92"/>
      <c r="GU24" s="92"/>
      <c r="GV24" s="92"/>
      <c r="GW24" s="92"/>
      <c r="GX24" s="92"/>
      <c r="GY24" s="92"/>
      <c r="GZ24" s="92"/>
      <c r="HA24" s="92"/>
      <c r="HB24" s="92"/>
      <c r="HC24" s="92"/>
      <c r="HD24" s="92"/>
    </row>
    <row r="25" spans="1:212">
      <c r="A25" s="42" t="s">
        <v>87</v>
      </c>
      <c r="B25" s="88" t="s">
        <v>49</v>
      </c>
      <c r="C25" s="44" t="s">
        <v>10</v>
      </c>
      <c r="D25" s="46">
        <v>0.38159999999999994</v>
      </c>
      <c r="E25" s="21" t="s">
        <v>157</v>
      </c>
      <c r="F25" s="90"/>
      <c r="G25" s="91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  <c r="AA25" s="92"/>
      <c r="AB25" s="92"/>
      <c r="AC25" s="92"/>
      <c r="AD25" s="92"/>
      <c r="AE25" s="92"/>
      <c r="AF25" s="92"/>
      <c r="AG25" s="92"/>
      <c r="AH25" s="92"/>
      <c r="AI25" s="92"/>
      <c r="AJ25" s="92"/>
      <c r="AK25" s="92"/>
      <c r="AL25" s="92"/>
      <c r="AM25" s="92"/>
      <c r="AN25" s="92"/>
      <c r="AO25" s="92"/>
      <c r="AP25" s="92"/>
      <c r="AQ25" s="92"/>
      <c r="AR25" s="92"/>
      <c r="AS25" s="92"/>
      <c r="AT25" s="92"/>
      <c r="AU25" s="92"/>
      <c r="AV25" s="92"/>
      <c r="AW25" s="92"/>
      <c r="AX25" s="92"/>
      <c r="AY25" s="92"/>
      <c r="AZ25" s="92"/>
      <c r="BA25" s="92"/>
      <c r="BB25" s="92"/>
      <c r="BC25" s="92"/>
      <c r="BD25" s="92"/>
      <c r="BE25" s="92"/>
      <c r="BF25" s="92"/>
      <c r="BG25" s="92"/>
      <c r="BH25" s="92"/>
      <c r="BI25" s="92"/>
      <c r="BJ25" s="92"/>
      <c r="BK25" s="92"/>
      <c r="BL25" s="92"/>
      <c r="BM25" s="92"/>
      <c r="BN25" s="92"/>
      <c r="BO25" s="92"/>
      <c r="BP25" s="92"/>
      <c r="BQ25" s="92"/>
      <c r="BR25" s="92"/>
      <c r="BS25" s="92"/>
      <c r="BT25" s="92"/>
      <c r="BU25" s="92"/>
      <c r="BV25" s="92"/>
      <c r="BW25" s="92"/>
      <c r="BX25" s="92"/>
      <c r="BY25" s="92"/>
      <c r="BZ25" s="92"/>
      <c r="CA25" s="92"/>
      <c r="CB25" s="92"/>
      <c r="CC25" s="92"/>
      <c r="CD25" s="92"/>
      <c r="CE25" s="92"/>
      <c r="CF25" s="92"/>
      <c r="CG25" s="92"/>
      <c r="CH25" s="92"/>
      <c r="CI25" s="92"/>
      <c r="CJ25" s="92"/>
      <c r="CK25" s="92"/>
      <c r="CL25" s="92"/>
      <c r="CM25" s="92"/>
      <c r="CN25" s="92"/>
      <c r="CO25" s="92"/>
      <c r="CP25" s="92"/>
      <c r="CQ25" s="92"/>
      <c r="CR25" s="92"/>
      <c r="CS25" s="92"/>
      <c r="CT25" s="92"/>
      <c r="CU25" s="92"/>
      <c r="CV25" s="92"/>
      <c r="CW25" s="92"/>
      <c r="CX25" s="92"/>
      <c r="CY25" s="92"/>
      <c r="CZ25" s="92"/>
      <c r="DA25" s="92"/>
      <c r="DB25" s="92"/>
      <c r="DC25" s="92"/>
      <c r="DD25" s="92"/>
      <c r="DE25" s="92"/>
      <c r="DF25" s="92"/>
      <c r="DG25" s="92"/>
      <c r="DH25" s="92"/>
      <c r="DI25" s="92"/>
      <c r="DJ25" s="92"/>
      <c r="DK25" s="92"/>
      <c r="DL25" s="92"/>
      <c r="DM25" s="92"/>
      <c r="DN25" s="92"/>
      <c r="DO25" s="92"/>
      <c r="DP25" s="92"/>
      <c r="DQ25" s="92"/>
      <c r="DR25" s="92"/>
      <c r="DS25" s="92"/>
      <c r="DT25" s="92"/>
      <c r="DU25" s="92"/>
      <c r="DV25" s="92"/>
      <c r="DW25" s="92"/>
      <c r="DX25" s="92"/>
      <c r="DY25" s="92"/>
      <c r="DZ25" s="92"/>
      <c r="EA25" s="92"/>
      <c r="EB25" s="92"/>
      <c r="EC25" s="92"/>
      <c r="ED25" s="92"/>
      <c r="EE25" s="92"/>
      <c r="EF25" s="92"/>
      <c r="EG25" s="92"/>
      <c r="EH25" s="92"/>
      <c r="EI25" s="92"/>
      <c r="EJ25" s="92"/>
      <c r="EK25" s="92"/>
      <c r="EL25" s="92"/>
      <c r="EM25" s="92"/>
      <c r="EN25" s="92"/>
      <c r="EO25" s="92"/>
      <c r="EP25" s="92"/>
      <c r="EQ25" s="92"/>
      <c r="ER25" s="92"/>
      <c r="ES25" s="92"/>
      <c r="ET25" s="92"/>
      <c r="EU25" s="92"/>
      <c r="EV25" s="92"/>
      <c r="EW25" s="92"/>
      <c r="EX25" s="92"/>
      <c r="EY25" s="92"/>
      <c r="EZ25" s="92"/>
      <c r="FA25" s="92"/>
      <c r="FB25" s="92"/>
      <c r="FC25" s="92"/>
      <c r="FD25" s="92"/>
      <c r="FE25" s="92"/>
      <c r="FF25" s="92"/>
      <c r="FG25" s="92"/>
      <c r="FH25" s="92"/>
      <c r="FI25" s="92"/>
      <c r="FJ25" s="92"/>
      <c r="FK25" s="92"/>
      <c r="FL25" s="92"/>
      <c r="FM25" s="92"/>
      <c r="FN25" s="92"/>
      <c r="FO25" s="92"/>
      <c r="FP25" s="92"/>
      <c r="FQ25" s="92"/>
      <c r="FR25" s="92"/>
      <c r="FS25" s="92"/>
      <c r="FT25" s="92"/>
      <c r="FU25" s="92"/>
      <c r="FV25" s="92"/>
      <c r="FW25" s="92"/>
      <c r="FX25" s="92"/>
      <c r="FY25" s="92"/>
      <c r="FZ25" s="92"/>
      <c r="GA25" s="92"/>
      <c r="GB25" s="92"/>
      <c r="GC25" s="92"/>
      <c r="GD25" s="92"/>
      <c r="GE25" s="92"/>
      <c r="GF25" s="92"/>
      <c r="GG25" s="92"/>
      <c r="GH25" s="92"/>
      <c r="GI25" s="92"/>
      <c r="GJ25" s="92"/>
      <c r="GK25" s="92"/>
      <c r="GL25" s="92"/>
      <c r="GM25" s="92"/>
      <c r="GN25" s="92"/>
      <c r="GO25" s="92"/>
      <c r="GP25" s="92"/>
      <c r="GQ25" s="92"/>
      <c r="GR25" s="92"/>
      <c r="GS25" s="92"/>
      <c r="GT25" s="92"/>
      <c r="GU25" s="92"/>
      <c r="GV25" s="92"/>
      <c r="GW25" s="92"/>
      <c r="GX25" s="92"/>
      <c r="GY25" s="92"/>
      <c r="GZ25" s="92"/>
      <c r="HA25" s="92"/>
      <c r="HB25" s="92"/>
      <c r="HC25" s="92"/>
      <c r="HD25" s="92"/>
    </row>
    <row r="26" spans="1:212">
      <c r="A26" s="42" t="s">
        <v>88</v>
      </c>
      <c r="B26" s="88" t="s">
        <v>50</v>
      </c>
      <c r="C26" s="44" t="s">
        <v>10</v>
      </c>
      <c r="D26" s="45">
        <v>4.7999999999999996E-3</v>
      </c>
      <c r="E26" s="21" t="s">
        <v>157</v>
      </c>
      <c r="F26" s="90"/>
      <c r="G26" s="91"/>
      <c r="H26" s="92"/>
      <c r="I26" s="92"/>
      <c r="J26" s="92"/>
      <c r="K26" s="92"/>
      <c r="L26" s="92"/>
      <c r="M26" s="92"/>
      <c r="N26" s="92"/>
      <c r="O26" s="92"/>
      <c r="P26" s="92"/>
      <c r="Q26" s="92"/>
      <c r="R26" s="92"/>
      <c r="S26" s="92"/>
      <c r="T26" s="92"/>
      <c r="U26" s="92"/>
      <c r="V26" s="92"/>
      <c r="W26" s="92"/>
      <c r="X26" s="92"/>
      <c r="Y26" s="92"/>
      <c r="Z26" s="92"/>
      <c r="AA26" s="92"/>
      <c r="AB26" s="92"/>
      <c r="AC26" s="92"/>
      <c r="AD26" s="92"/>
      <c r="AE26" s="92"/>
      <c r="AF26" s="92"/>
      <c r="AG26" s="92"/>
      <c r="AH26" s="92"/>
      <c r="AI26" s="92"/>
      <c r="AJ26" s="92"/>
      <c r="AK26" s="92"/>
      <c r="AL26" s="92"/>
      <c r="AM26" s="92"/>
      <c r="AN26" s="92"/>
      <c r="AO26" s="92"/>
      <c r="AP26" s="92"/>
      <c r="AQ26" s="92"/>
      <c r="AR26" s="92"/>
      <c r="AS26" s="92"/>
      <c r="AT26" s="92"/>
      <c r="AU26" s="92"/>
      <c r="AV26" s="92"/>
      <c r="AW26" s="92"/>
      <c r="AX26" s="92"/>
      <c r="AY26" s="92"/>
      <c r="AZ26" s="92"/>
      <c r="BA26" s="92"/>
      <c r="BB26" s="92"/>
      <c r="BC26" s="92"/>
      <c r="BD26" s="92"/>
      <c r="BE26" s="92"/>
      <c r="BF26" s="92"/>
      <c r="BG26" s="92"/>
      <c r="BH26" s="92"/>
      <c r="BI26" s="92"/>
      <c r="BJ26" s="92"/>
      <c r="BK26" s="92"/>
      <c r="BL26" s="92"/>
      <c r="BM26" s="92"/>
      <c r="BN26" s="92"/>
      <c r="BO26" s="92"/>
      <c r="BP26" s="92"/>
      <c r="BQ26" s="92"/>
      <c r="BR26" s="92"/>
      <c r="BS26" s="92"/>
      <c r="BT26" s="92"/>
      <c r="BU26" s="92"/>
      <c r="BV26" s="92"/>
      <c r="BW26" s="92"/>
      <c r="BX26" s="92"/>
      <c r="BY26" s="92"/>
      <c r="BZ26" s="92"/>
      <c r="CA26" s="92"/>
      <c r="CB26" s="92"/>
      <c r="CC26" s="92"/>
      <c r="CD26" s="92"/>
      <c r="CE26" s="92"/>
      <c r="CF26" s="92"/>
      <c r="CG26" s="92"/>
      <c r="CH26" s="92"/>
      <c r="CI26" s="92"/>
      <c r="CJ26" s="92"/>
      <c r="CK26" s="92"/>
      <c r="CL26" s="92"/>
      <c r="CM26" s="92"/>
      <c r="CN26" s="92"/>
      <c r="CO26" s="92"/>
      <c r="CP26" s="92"/>
      <c r="CQ26" s="92"/>
      <c r="CR26" s="92"/>
      <c r="CS26" s="92"/>
      <c r="CT26" s="92"/>
      <c r="CU26" s="92"/>
      <c r="CV26" s="92"/>
      <c r="CW26" s="92"/>
      <c r="CX26" s="92"/>
      <c r="CY26" s="92"/>
      <c r="CZ26" s="92"/>
      <c r="DA26" s="92"/>
      <c r="DB26" s="92"/>
      <c r="DC26" s="92"/>
      <c r="DD26" s="92"/>
      <c r="DE26" s="92"/>
      <c r="DF26" s="92"/>
      <c r="DG26" s="92"/>
      <c r="DH26" s="92"/>
      <c r="DI26" s="92"/>
      <c r="DJ26" s="92"/>
      <c r="DK26" s="92"/>
      <c r="DL26" s="92"/>
      <c r="DM26" s="92"/>
      <c r="DN26" s="92"/>
      <c r="DO26" s="92"/>
      <c r="DP26" s="92"/>
      <c r="DQ26" s="92"/>
      <c r="DR26" s="92"/>
      <c r="DS26" s="92"/>
      <c r="DT26" s="92"/>
      <c r="DU26" s="92"/>
      <c r="DV26" s="92"/>
      <c r="DW26" s="92"/>
      <c r="DX26" s="92"/>
      <c r="DY26" s="92"/>
      <c r="DZ26" s="92"/>
      <c r="EA26" s="92"/>
      <c r="EB26" s="92"/>
      <c r="EC26" s="92"/>
      <c r="ED26" s="92"/>
      <c r="EE26" s="92"/>
      <c r="EF26" s="92"/>
      <c r="EG26" s="92"/>
      <c r="EH26" s="92"/>
      <c r="EI26" s="92"/>
      <c r="EJ26" s="92"/>
      <c r="EK26" s="92"/>
      <c r="EL26" s="92"/>
      <c r="EM26" s="92"/>
      <c r="EN26" s="92"/>
      <c r="EO26" s="92"/>
      <c r="EP26" s="92"/>
      <c r="EQ26" s="92"/>
      <c r="ER26" s="92"/>
      <c r="ES26" s="92"/>
      <c r="ET26" s="92"/>
      <c r="EU26" s="92"/>
      <c r="EV26" s="92"/>
      <c r="EW26" s="92"/>
      <c r="EX26" s="92"/>
      <c r="EY26" s="92"/>
      <c r="EZ26" s="92"/>
      <c r="FA26" s="92"/>
      <c r="FB26" s="92"/>
      <c r="FC26" s="92"/>
      <c r="FD26" s="92"/>
      <c r="FE26" s="92"/>
      <c r="FF26" s="92"/>
      <c r="FG26" s="92"/>
      <c r="FH26" s="92"/>
      <c r="FI26" s="92"/>
      <c r="FJ26" s="92"/>
      <c r="FK26" s="92"/>
      <c r="FL26" s="92"/>
      <c r="FM26" s="92"/>
      <c r="FN26" s="92"/>
      <c r="FO26" s="92"/>
      <c r="FP26" s="92"/>
      <c r="FQ26" s="92"/>
      <c r="FR26" s="92"/>
      <c r="FS26" s="92"/>
      <c r="FT26" s="92"/>
      <c r="FU26" s="92"/>
      <c r="FV26" s="92"/>
      <c r="FW26" s="92"/>
      <c r="FX26" s="92"/>
      <c r="FY26" s="92"/>
      <c r="FZ26" s="92"/>
      <c r="GA26" s="92"/>
      <c r="GB26" s="92"/>
      <c r="GC26" s="92"/>
      <c r="GD26" s="92"/>
      <c r="GE26" s="92"/>
      <c r="GF26" s="92"/>
      <c r="GG26" s="92"/>
      <c r="GH26" s="92"/>
      <c r="GI26" s="92"/>
      <c r="GJ26" s="92"/>
      <c r="GK26" s="92"/>
      <c r="GL26" s="92"/>
      <c r="GM26" s="92"/>
      <c r="GN26" s="92"/>
      <c r="GO26" s="92"/>
      <c r="GP26" s="92"/>
      <c r="GQ26" s="92"/>
      <c r="GR26" s="92"/>
      <c r="GS26" s="92"/>
      <c r="GT26" s="92"/>
      <c r="GU26" s="92"/>
      <c r="GV26" s="92"/>
      <c r="GW26" s="92"/>
      <c r="GX26" s="92"/>
      <c r="GY26" s="92"/>
      <c r="GZ26" s="92"/>
      <c r="HA26" s="92"/>
      <c r="HB26" s="92"/>
      <c r="HC26" s="92"/>
      <c r="HD26" s="92"/>
    </row>
    <row r="27" spans="1:212">
      <c r="A27" s="42" t="s">
        <v>53</v>
      </c>
      <c r="B27" s="81" t="s">
        <v>65</v>
      </c>
      <c r="C27" s="44" t="s">
        <v>13</v>
      </c>
      <c r="D27" s="50">
        <v>4.17</v>
      </c>
      <c r="E27" s="21" t="s">
        <v>157</v>
      </c>
      <c r="F27" s="47"/>
      <c r="G27" s="48"/>
    </row>
    <row r="28" spans="1:212">
      <c r="A28" s="42"/>
      <c r="B28" s="88" t="s">
        <v>5</v>
      </c>
      <c r="C28" s="44" t="s">
        <v>6</v>
      </c>
      <c r="D28" s="46">
        <v>0.11259</v>
      </c>
      <c r="E28" s="21" t="s">
        <v>157</v>
      </c>
      <c r="F28" s="47"/>
      <c r="G28" s="48"/>
    </row>
    <row r="29" spans="1:212">
      <c r="A29" s="42"/>
      <c r="B29" s="88" t="s">
        <v>57</v>
      </c>
      <c r="C29" s="44" t="s">
        <v>7</v>
      </c>
      <c r="D29" s="46">
        <v>0.25228499999999998</v>
      </c>
      <c r="E29" s="21" t="s">
        <v>157</v>
      </c>
      <c r="F29" s="47"/>
      <c r="G29" s="48"/>
    </row>
    <row r="30" spans="1:212">
      <c r="A30" s="42"/>
      <c r="B30" s="88" t="s">
        <v>8</v>
      </c>
      <c r="C30" s="44" t="s">
        <v>9</v>
      </c>
      <c r="D30" s="45">
        <v>9.2157000000000003E-3</v>
      </c>
      <c r="E30" s="21" t="s">
        <v>157</v>
      </c>
      <c r="F30" s="47"/>
      <c r="G30" s="48"/>
    </row>
    <row r="31" spans="1:212">
      <c r="A31" s="42"/>
      <c r="B31" s="88" t="s">
        <v>108</v>
      </c>
      <c r="C31" s="44" t="s">
        <v>13</v>
      </c>
      <c r="D31" s="51">
        <v>2.5019999999999996E-4</v>
      </c>
      <c r="E31" s="21" t="s">
        <v>157</v>
      </c>
      <c r="F31" s="47"/>
      <c r="G31" s="48"/>
    </row>
    <row r="32" spans="1:212">
      <c r="A32" s="42" t="s">
        <v>58</v>
      </c>
      <c r="B32" s="81" t="s">
        <v>67</v>
      </c>
      <c r="C32" s="44" t="s">
        <v>13</v>
      </c>
      <c r="D32" s="52">
        <v>0.46300000000000002</v>
      </c>
      <c r="E32" s="21" t="s">
        <v>157</v>
      </c>
      <c r="F32" s="47"/>
      <c r="G32" s="48"/>
    </row>
    <row r="33" spans="1:7">
      <c r="A33" s="42"/>
      <c r="B33" s="88" t="s">
        <v>5</v>
      </c>
      <c r="C33" s="44" t="s">
        <v>6</v>
      </c>
      <c r="D33" s="21">
        <v>1.8381100000000001</v>
      </c>
      <c r="E33" s="21" t="s">
        <v>157</v>
      </c>
      <c r="F33" s="47"/>
      <c r="G33" s="48"/>
    </row>
    <row r="34" spans="1:7">
      <c r="A34" s="42" t="s">
        <v>59</v>
      </c>
      <c r="B34" s="87" t="s">
        <v>70</v>
      </c>
      <c r="C34" s="44" t="s">
        <v>13</v>
      </c>
      <c r="D34" s="52">
        <v>4.6300000000000008E-2</v>
      </c>
      <c r="E34" s="21" t="s">
        <v>157</v>
      </c>
      <c r="F34" s="47"/>
      <c r="G34" s="48"/>
    </row>
    <row r="35" spans="1:7">
      <c r="A35" s="42"/>
      <c r="B35" s="88" t="s">
        <v>5</v>
      </c>
      <c r="C35" s="44" t="s">
        <v>6</v>
      </c>
      <c r="D35" s="21">
        <v>4.7851050000000013E-2</v>
      </c>
      <c r="E35" s="21" t="s">
        <v>157</v>
      </c>
      <c r="F35" s="47"/>
      <c r="G35" s="48"/>
    </row>
    <row r="36" spans="1:7" s="38" customFormat="1">
      <c r="A36" s="93" t="s">
        <v>89</v>
      </c>
      <c r="B36" s="87" t="s">
        <v>68</v>
      </c>
      <c r="C36" s="40" t="s">
        <v>13</v>
      </c>
      <c r="D36" s="53">
        <v>0.41670000000000001</v>
      </c>
      <c r="E36" s="21" t="s">
        <v>157</v>
      </c>
      <c r="F36" s="36"/>
      <c r="G36" s="37"/>
    </row>
    <row r="37" spans="1:7" s="38" customFormat="1" ht="16.5">
      <c r="A37" s="39"/>
      <c r="B37" s="85" t="s">
        <v>161</v>
      </c>
      <c r="C37" s="40" t="s">
        <v>7</v>
      </c>
      <c r="D37" s="27">
        <v>1.0417500000000001E-2</v>
      </c>
      <c r="E37" s="21" t="s">
        <v>157</v>
      </c>
      <c r="F37" s="36"/>
      <c r="G37" s="37"/>
    </row>
    <row r="38" spans="1:7">
      <c r="A38" s="42" t="s">
        <v>90</v>
      </c>
      <c r="B38" s="81" t="s">
        <v>82</v>
      </c>
      <c r="C38" s="44" t="s">
        <v>10</v>
      </c>
      <c r="D38" s="52">
        <v>9.0343499999999999</v>
      </c>
      <c r="E38" s="21" t="s">
        <v>157</v>
      </c>
      <c r="F38" s="47"/>
      <c r="G38" s="48"/>
    </row>
    <row r="39" spans="1:7" s="54" customFormat="1">
      <c r="A39" s="94" t="s">
        <v>91</v>
      </c>
      <c r="B39" s="88" t="s">
        <v>117</v>
      </c>
      <c r="C39" s="44" t="s">
        <v>10</v>
      </c>
      <c r="D39" s="46">
        <v>9.0343499999999999</v>
      </c>
      <c r="E39" s="21" t="s">
        <v>157</v>
      </c>
      <c r="F39" s="47"/>
      <c r="G39" s="48"/>
    </row>
    <row r="40" spans="1:7" s="96" customFormat="1">
      <c r="A40" s="42" t="s">
        <v>92</v>
      </c>
      <c r="B40" s="95" t="s">
        <v>109</v>
      </c>
      <c r="C40" s="44" t="s">
        <v>13</v>
      </c>
      <c r="D40" s="43">
        <v>2.2000000000000002</v>
      </c>
      <c r="E40" s="21" t="s">
        <v>157</v>
      </c>
      <c r="F40" s="90"/>
      <c r="G40" s="91"/>
    </row>
    <row r="41" spans="1:7" s="92" customFormat="1">
      <c r="A41" s="42"/>
      <c r="B41" s="88" t="s">
        <v>110</v>
      </c>
      <c r="C41" s="44" t="s">
        <v>7</v>
      </c>
      <c r="D41" s="46">
        <v>5.423E-2</v>
      </c>
      <c r="E41" s="21" t="s">
        <v>157</v>
      </c>
      <c r="F41" s="90"/>
      <c r="G41" s="91"/>
    </row>
    <row r="42" spans="1:7" s="92" customFormat="1">
      <c r="A42" s="20" t="s">
        <v>93</v>
      </c>
      <c r="B42" s="97" t="s">
        <v>111</v>
      </c>
      <c r="C42" s="15" t="s">
        <v>13</v>
      </c>
      <c r="D42" s="55">
        <v>2.2000000000000002</v>
      </c>
      <c r="E42" s="21" t="s">
        <v>157</v>
      </c>
      <c r="F42" s="90"/>
      <c r="G42" s="91"/>
    </row>
    <row r="43" spans="1:7" s="92" customFormat="1">
      <c r="A43" s="20"/>
      <c r="B43" s="82" t="s">
        <v>5</v>
      </c>
      <c r="C43" s="15" t="s">
        <v>6</v>
      </c>
      <c r="D43" s="56">
        <v>3.9600000000000004</v>
      </c>
      <c r="E43" s="21" t="s">
        <v>157</v>
      </c>
      <c r="F43" s="90"/>
      <c r="G43" s="91"/>
    </row>
    <row r="44" spans="1:7" s="92" customFormat="1">
      <c r="A44" s="20" t="s">
        <v>94</v>
      </c>
      <c r="B44" s="98" t="s">
        <v>112</v>
      </c>
      <c r="C44" s="15" t="s">
        <v>13</v>
      </c>
      <c r="D44" s="56">
        <v>2.4200000000000004</v>
      </c>
      <c r="E44" s="21" t="s">
        <v>157</v>
      </c>
      <c r="F44" s="90"/>
      <c r="G44" s="91"/>
    </row>
    <row r="45" spans="1:7" s="92" customFormat="1">
      <c r="A45" s="42" t="s">
        <v>95</v>
      </c>
      <c r="B45" s="95" t="s">
        <v>45</v>
      </c>
      <c r="C45" s="44" t="s">
        <v>13</v>
      </c>
      <c r="D45" s="43">
        <v>1.5</v>
      </c>
      <c r="E45" s="21" t="s">
        <v>157</v>
      </c>
      <c r="F45" s="90"/>
      <c r="G45" s="91"/>
    </row>
    <row r="46" spans="1:7" s="92" customFormat="1">
      <c r="A46" s="42"/>
      <c r="B46" s="88" t="s">
        <v>5</v>
      </c>
      <c r="C46" s="44" t="s">
        <v>6</v>
      </c>
      <c r="D46" s="49">
        <v>0.20100000000000001</v>
      </c>
      <c r="E46" s="21" t="s">
        <v>157</v>
      </c>
      <c r="F46" s="90"/>
      <c r="G46" s="91"/>
    </row>
    <row r="47" spans="1:7" s="92" customFormat="1">
      <c r="A47" s="42"/>
      <c r="B47" s="88" t="s">
        <v>11</v>
      </c>
      <c r="C47" s="44" t="s">
        <v>7</v>
      </c>
      <c r="D47" s="46">
        <v>4.3635E-2</v>
      </c>
      <c r="E47" s="21" t="s">
        <v>157</v>
      </c>
      <c r="F47" s="90"/>
      <c r="G47" s="91"/>
    </row>
    <row r="48" spans="1:7" s="92" customFormat="1">
      <c r="A48" s="42"/>
      <c r="B48" s="88" t="s">
        <v>12</v>
      </c>
      <c r="C48" s="44" t="s">
        <v>7</v>
      </c>
      <c r="D48" s="46">
        <v>0.19500000000000001</v>
      </c>
      <c r="E48" s="21" t="s">
        <v>157</v>
      </c>
      <c r="F48" s="90"/>
      <c r="G48" s="91"/>
    </row>
    <row r="49" spans="1:7" s="92" customFormat="1">
      <c r="A49" s="57" t="s">
        <v>96</v>
      </c>
      <c r="B49" s="88" t="s">
        <v>46</v>
      </c>
      <c r="C49" s="44" t="s">
        <v>13</v>
      </c>
      <c r="D49" s="49">
        <v>1.6500000000000001</v>
      </c>
      <c r="E49" s="21" t="s">
        <v>157</v>
      </c>
      <c r="F49" s="90"/>
      <c r="G49" s="91"/>
    </row>
    <row r="50" spans="1:7" s="92" customFormat="1">
      <c r="A50" s="42" t="s">
        <v>74</v>
      </c>
      <c r="B50" s="95" t="s">
        <v>69</v>
      </c>
      <c r="C50" s="44" t="s">
        <v>13</v>
      </c>
      <c r="D50" s="58">
        <v>0.8</v>
      </c>
      <c r="E50" s="21" t="s">
        <v>158</v>
      </c>
      <c r="F50" s="90"/>
      <c r="G50" s="91"/>
    </row>
    <row r="51" spans="1:7" s="92" customFormat="1">
      <c r="A51" s="42"/>
      <c r="B51" s="88" t="s">
        <v>5</v>
      </c>
      <c r="C51" s="44" t="s">
        <v>6</v>
      </c>
      <c r="D51" s="46">
        <v>0.10720000000000002</v>
      </c>
      <c r="E51" s="21" t="s">
        <v>157</v>
      </c>
      <c r="F51" s="90"/>
      <c r="G51" s="91"/>
    </row>
    <row r="52" spans="1:7" s="92" customFormat="1">
      <c r="A52" s="42"/>
      <c r="B52" s="88" t="s">
        <v>11</v>
      </c>
      <c r="C52" s="44" t="s">
        <v>7</v>
      </c>
      <c r="D52" s="46">
        <v>2.3272000000000001E-2</v>
      </c>
      <c r="E52" s="21" t="s">
        <v>157</v>
      </c>
      <c r="F52" s="90"/>
      <c r="G52" s="91"/>
    </row>
    <row r="53" spans="1:7" s="92" customFormat="1">
      <c r="A53" s="42"/>
      <c r="B53" s="88" t="s">
        <v>12</v>
      </c>
      <c r="C53" s="44" t="s">
        <v>7</v>
      </c>
      <c r="D53" s="46">
        <v>0.10400000000000001</v>
      </c>
      <c r="E53" s="21" t="s">
        <v>157</v>
      </c>
      <c r="F53" s="90"/>
      <c r="G53" s="91"/>
    </row>
    <row r="54" spans="1:7" s="92" customFormat="1">
      <c r="A54" s="57" t="s">
        <v>97</v>
      </c>
      <c r="B54" s="99" t="s">
        <v>43</v>
      </c>
      <c r="C54" s="44" t="s">
        <v>13</v>
      </c>
      <c r="D54" s="46">
        <v>0.88000000000000012</v>
      </c>
      <c r="E54" s="21" t="s">
        <v>157</v>
      </c>
      <c r="F54" s="90"/>
      <c r="G54" s="91"/>
    </row>
    <row r="55" spans="1:7">
      <c r="A55" s="42" t="s">
        <v>75</v>
      </c>
      <c r="B55" s="89" t="s">
        <v>118</v>
      </c>
      <c r="C55" s="44" t="s">
        <v>13</v>
      </c>
      <c r="D55" s="59">
        <v>0.02</v>
      </c>
      <c r="E55" s="21" t="s">
        <v>157</v>
      </c>
      <c r="F55" s="47"/>
      <c r="G55" s="48"/>
    </row>
    <row r="56" spans="1:7">
      <c r="A56" s="42"/>
      <c r="B56" s="88" t="s">
        <v>39</v>
      </c>
      <c r="C56" s="44" t="s">
        <v>6</v>
      </c>
      <c r="D56" s="46">
        <v>1.78E-2</v>
      </c>
      <c r="E56" s="21" t="s">
        <v>157</v>
      </c>
      <c r="F56" s="47"/>
      <c r="G56" s="48"/>
    </row>
    <row r="57" spans="1:7">
      <c r="A57" s="42"/>
      <c r="B57" s="88" t="s">
        <v>14</v>
      </c>
      <c r="C57" s="44" t="s">
        <v>9</v>
      </c>
      <c r="D57" s="46">
        <v>7.4000000000000003E-3</v>
      </c>
      <c r="E57" s="21" t="s">
        <v>157</v>
      </c>
      <c r="F57" s="47"/>
      <c r="G57" s="48"/>
    </row>
    <row r="58" spans="1:7">
      <c r="A58" s="42"/>
      <c r="B58" s="44" t="s">
        <v>15</v>
      </c>
      <c r="C58" s="44"/>
      <c r="D58" s="46"/>
      <c r="E58" s="21" t="s">
        <v>157</v>
      </c>
      <c r="F58" s="47"/>
      <c r="G58" s="48"/>
    </row>
    <row r="59" spans="1:7">
      <c r="A59" s="42" t="s">
        <v>98</v>
      </c>
      <c r="B59" s="88" t="s">
        <v>114</v>
      </c>
      <c r="C59" s="44" t="s">
        <v>13</v>
      </c>
      <c r="D59" s="49">
        <v>2.3E-2</v>
      </c>
      <c r="E59" s="21" t="s">
        <v>157</v>
      </c>
      <c r="F59" s="47"/>
      <c r="G59" s="48"/>
    </row>
    <row r="60" spans="1:7">
      <c r="A60" s="42"/>
      <c r="B60" s="88" t="s">
        <v>16</v>
      </c>
      <c r="C60" s="44" t="s">
        <v>9</v>
      </c>
      <c r="D60" s="51">
        <v>4.0000000000000002E-4</v>
      </c>
      <c r="E60" s="21" t="s">
        <v>157</v>
      </c>
      <c r="F60" s="47"/>
      <c r="G60" s="48"/>
    </row>
    <row r="61" spans="1:7">
      <c r="A61" s="60">
        <v>15</v>
      </c>
      <c r="B61" s="89" t="s">
        <v>102</v>
      </c>
      <c r="C61" s="44" t="s">
        <v>17</v>
      </c>
      <c r="D61" s="43">
        <v>5</v>
      </c>
      <c r="E61" s="21" t="s">
        <v>157</v>
      </c>
      <c r="F61" s="47"/>
      <c r="G61" s="48"/>
    </row>
    <row r="62" spans="1:7">
      <c r="A62" s="60"/>
      <c r="B62" s="88" t="s">
        <v>5</v>
      </c>
      <c r="C62" s="44" t="s">
        <v>6</v>
      </c>
      <c r="D62" s="46">
        <v>1.2650000000000001</v>
      </c>
      <c r="E62" s="21" t="s">
        <v>157</v>
      </c>
      <c r="F62" s="47"/>
      <c r="G62" s="48"/>
    </row>
    <row r="63" spans="1:7">
      <c r="A63" s="60"/>
      <c r="B63" s="100" t="s">
        <v>14</v>
      </c>
      <c r="C63" s="61" t="s">
        <v>9</v>
      </c>
      <c r="D63" s="46">
        <v>0.17549999999999999</v>
      </c>
      <c r="E63" s="21" t="s">
        <v>157</v>
      </c>
      <c r="F63" s="47"/>
      <c r="G63" s="48"/>
    </row>
    <row r="64" spans="1:7">
      <c r="A64" s="60"/>
      <c r="B64" s="44" t="s">
        <v>15</v>
      </c>
      <c r="C64" s="44"/>
      <c r="D64" s="46"/>
      <c r="E64" s="21" t="s">
        <v>157</v>
      </c>
      <c r="F64" s="47"/>
      <c r="G64" s="48"/>
    </row>
    <row r="65" spans="1:7">
      <c r="A65" s="60" t="s">
        <v>76</v>
      </c>
      <c r="B65" s="88" t="s">
        <v>103</v>
      </c>
      <c r="C65" s="44" t="s">
        <v>17</v>
      </c>
      <c r="D65" s="49">
        <v>4.99</v>
      </c>
      <c r="E65" s="21" t="s">
        <v>157</v>
      </c>
      <c r="F65" s="47"/>
      <c r="G65" s="48"/>
    </row>
    <row r="66" spans="1:7">
      <c r="A66" s="60"/>
      <c r="B66" s="88" t="s">
        <v>16</v>
      </c>
      <c r="C66" s="44" t="s">
        <v>9</v>
      </c>
      <c r="D66" s="46">
        <v>0.29649999999999999</v>
      </c>
      <c r="E66" s="21" t="s">
        <v>157</v>
      </c>
      <c r="F66" s="47"/>
      <c r="G66" s="48"/>
    </row>
    <row r="67" spans="1:7" s="31" customFormat="1">
      <c r="A67" s="62">
        <v>16</v>
      </c>
      <c r="B67" s="89" t="s">
        <v>104</v>
      </c>
      <c r="C67" s="25" t="s">
        <v>17</v>
      </c>
      <c r="D67" s="63">
        <v>5</v>
      </c>
      <c r="E67" s="21" t="s">
        <v>157</v>
      </c>
      <c r="F67" s="29"/>
      <c r="G67" s="30"/>
    </row>
    <row r="68" spans="1:7" s="31" customFormat="1">
      <c r="A68" s="62"/>
      <c r="B68" s="83" t="s">
        <v>5</v>
      </c>
      <c r="C68" s="25" t="s">
        <v>6</v>
      </c>
      <c r="D68" s="32">
        <v>0.5</v>
      </c>
      <c r="E68" s="21" t="s">
        <v>157</v>
      </c>
      <c r="F68" s="29"/>
      <c r="G68" s="30"/>
    </row>
    <row r="69" spans="1:7" s="31" customFormat="1">
      <c r="A69" s="62"/>
      <c r="B69" s="25" t="s">
        <v>15</v>
      </c>
      <c r="C69" s="25"/>
      <c r="D69" s="26"/>
      <c r="E69" s="21" t="s">
        <v>157</v>
      </c>
      <c r="F69" s="29"/>
      <c r="G69" s="30"/>
    </row>
    <row r="70" spans="1:7" s="31" customFormat="1">
      <c r="A70" s="62" t="s">
        <v>77</v>
      </c>
      <c r="B70" s="83" t="s">
        <v>25</v>
      </c>
      <c r="C70" s="25" t="s">
        <v>17</v>
      </c>
      <c r="D70" s="26">
        <v>3.9300000000000002E-2</v>
      </c>
      <c r="E70" s="21" t="s">
        <v>158</v>
      </c>
      <c r="F70" s="29"/>
      <c r="G70" s="30"/>
    </row>
    <row r="71" spans="1:7">
      <c r="A71" s="60">
        <v>17</v>
      </c>
      <c r="B71" s="89" t="s">
        <v>105</v>
      </c>
      <c r="C71" s="44" t="s">
        <v>17</v>
      </c>
      <c r="D71" s="43">
        <v>5</v>
      </c>
      <c r="E71" s="21" t="s">
        <v>157</v>
      </c>
      <c r="F71" s="47"/>
      <c r="G71" s="48"/>
    </row>
    <row r="72" spans="1:7">
      <c r="A72" s="60"/>
      <c r="B72" s="88" t="s">
        <v>5</v>
      </c>
      <c r="C72" s="44" t="s">
        <v>6</v>
      </c>
      <c r="D72" s="46">
        <v>0.28349999999999997</v>
      </c>
      <c r="E72" s="21" t="s">
        <v>157</v>
      </c>
      <c r="F72" s="47"/>
      <c r="G72" s="48"/>
    </row>
    <row r="73" spans="1:7">
      <c r="A73" s="60"/>
      <c r="B73" s="44" t="s">
        <v>15</v>
      </c>
      <c r="C73" s="44"/>
      <c r="D73" s="46"/>
      <c r="E73" s="21" t="s">
        <v>157</v>
      </c>
      <c r="F73" s="47"/>
      <c r="G73" s="48"/>
    </row>
    <row r="74" spans="1:7">
      <c r="A74" s="60" t="s">
        <v>78</v>
      </c>
      <c r="B74" s="101" t="s">
        <v>25</v>
      </c>
      <c r="C74" s="44" t="s">
        <v>13</v>
      </c>
      <c r="D74" s="46">
        <v>0.28500000000000003</v>
      </c>
      <c r="E74" s="21" t="s">
        <v>158</v>
      </c>
      <c r="F74" s="47"/>
      <c r="G74" s="48"/>
    </row>
    <row r="75" spans="1:7">
      <c r="A75" s="60"/>
      <c r="B75" s="88" t="s">
        <v>16</v>
      </c>
      <c r="C75" s="44" t="s">
        <v>9</v>
      </c>
      <c r="D75" s="51">
        <v>5.0000000000000001E-4</v>
      </c>
      <c r="E75" s="21" t="s">
        <v>157</v>
      </c>
      <c r="F75" s="47"/>
      <c r="G75" s="48"/>
    </row>
    <row r="76" spans="1:7">
      <c r="A76" s="60">
        <v>18</v>
      </c>
      <c r="B76" s="89" t="s">
        <v>123</v>
      </c>
      <c r="C76" s="44" t="s">
        <v>172</v>
      </c>
      <c r="D76" s="43">
        <v>1.2</v>
      </c>
      <c r="E76" s="21" t="s">
        <v>157</v>
      </c>
      <c r="F76" s="47"/>
      <c r="G76" s="48"/>
    </row>
    <row r="77" spans="1:7">
      <c r="A77" s="60"/>
      <c r="B77" s="88" t="s">
        <v>5</v>
      </c>
      <c r="C77" s="44" t="s">
        <v>6</v>
      </c>
      <c r="D77" s="46">
        <v>9.3479999999999994E-2</v>
      </c>
      <c r="E77" s="21" t="s">
        <v>157</v>
      </c>
      <c r="F77" s="47"/>
      <c r="G77" s="48"/>
    </row>
    <row r="78" spans="1:7">
      <c r="A78" s="60"/>
      <c r="B78" s="100" t="s">
        <v>14</v>
      </c>
      <c r="C78" s="61" t="s">
        <v>9</v>
      </c>
      <c r="D78" s="46">
        <v>7.1999999999999994E-4</v>
      </c>
      <c r="E78" s="21" t="s">
        <v>157</v>
      </c>
      <c r="F78" s="47"/>
      <c r="G78" s="48"/>
    </row>
    <row r="79" spans="1:7">
      <c r="A79" s="60"/>
      <c r="B79" s="44" t="s">
        <v>15</v>
      </c>
      <c r="C79" s="44"/>
      <c r="D79" s="46"/>
      <c r="E79" s="21" t="s">
        <v>157</v>
      </c>
      <c r="F79" s="47"/>
      <c r="G79" s="48"/>
    </row>
    <row r="80" spans="1:7">
      <c r="A80" s="60" t="s">
        <v>71</v>
      </c>
      <c r="B80" s="88" t="s">
        <v>83</v>
      </c>
      <c r="C80" s="44" t="s">
        <v>42</v>
      </c>
      <c r="D80" s="49">
        <v>0.48</v>
      </c>
      <c r="E80" s="21" t="s">
        <v>157</v>
      </c>
      <c r="F80" s="47"/>
      <c r="G80" s="48"/>
    </row>
    <row r="81" spans="1:7">
      <c r="A81" s="60"/>
      <c r="B81" s="88" t="s">
        <v>162</v>
      </c>
      <c r="C81" s="44" t="s">
        <v>10</v>
      </c>
      <c r="D81" s="46">
        <v>2.2000000000000001E-3</v>
      </c>
      <c r="E81" s="21" t="s">
        <v>157</v>
      </c>
      <c r="F81" s="47"/>
      <c r="G81" s="48"/>
    </row>
    <row r="82" spans="1:7" s="31" customFormat="1">
      <c r="A82" s="62"/>
      <c r="B82" s="83" t="s">
        <v>5</v>
      </c>
      <c r="C82" s="25" t="s">
        <v>6</v>
      </c>
      <c r="D82" s="32">
        <v>0.67100000000000004</v>
      </c>
      <c r="E82" s="21" t="s">
        <v>157</v>
      </c>
      <c r="F82" s="29"/>
      <c r="G82" s="30"/>
    </row>
    <row r="83" spans="1:7" s="31" customFormat="1">
      <c r="A83" s="62"/>
      <c r="B83" s="83" t="s">
        <v>14</v>
      </c>
      <c r="C83" s="25" t="s">
        <v>9</v>
      </c>
      <c r="D83" s="32">
        <v>0.35639999999999999</v>
      </c>
      <c r="E83" s="21" t="s">
        <v>157</v>
      </c>
      <c r="F83" s="29"/>
      <c r="G83" s="30"/>
    </row>
    <row r="84" spans="1:7" s="31" customFormat="1">
      <c r="A84" s="62"/>
      <c r="B84" s="25" t="s">
        <v>15</v>
      </c>
      <c r="C84" s="25"/>
      <c r="D84" s="26"/>
      <c r="E84" s="21" t="s">
        <v>157</v>
      </c>
      <c r="F84" s="29"/>
      <c r="G84" s="30"/>
    </row>
    <row r="85" spans="1:7" s="31" customFormat="1">
      <c r="A85" s="62" t="s">
        <v>79</v>
      </c>
      <c r="B85" s="83" t="s">
        <v>164</v>
      </c>
      <c r="C85" s="25" t="s">
        <v>18</v>
      </c>
      <c r="D85" s="26">
        <v>1</v>
      </c>
      <c r="E85" s="21" t="s">
        <v>158</v>
      </c>
      <c r="F85" s="29"/>
      <c r="G85" s="30"/>
    </row>
    <row r="86" spans="1:7">
      <c r="A86" s="60">
        <v>20</v>
      </c>
      <c r="B86" s="89" t="s">
        <v>163</v>
      </c>
      <c r="C86" s="44" t="s">
        <v>9</v>
      </c>
      <c r="D86" s="43">
        <v>0.10824000000000002</v>
      </c>
      <c r="E86" s="21" t="s">
        <v>157</v>
      </c>
      <c r="F86" s="47"/>
      <c r="G86" s="48"/>
    </row>
    <row r="87" spans="1:7">
      <c r="A87" s="60"/>
      <c r="B87" s="89" t="s">
        <v>165</v>
      </c>
      <c r="C87" s="44" t="s">
        <v>10</v>
      </c>
      <c r="D87" s="43">
        <v>1.66E-2</v>
      </c>
      <c r="E87" s="21"/>
      <c r="F87" s="47"/>
      <c r="G87" s="48"/>
    </row>
    <row r="88" spans="1:7">
      <c r="A88" s="60"/>
      <c r="B88" s="88" t="s">
        <v>5</v>
      </c>
      <c r="C88" s="44" t="s">
        <v>6</v>
      </c>
      <c r="D88" s="46">
        <v>0.7802</v>
      </c>
      <c r="E88" s="21" t="s">
        <v>157</v>
      </c>
      <c r="F88" s="47"/>
      <c r="G88" s="48"/>
    </row>
    <row r="89" spans="1:7">
      <c r="A89" s="60"/>
      <c r="B89" s="88" t="s">
        <v>14</v>
      </c>
      <c r="C89" s="44" t="s">
        <v>9</v>
      </c>
      <c r="D89" s="46">
        <v>2.1580000000000002E-2</v>
      </c>
      <c r="E89" s="21" t="s">
        <v>157</v>
      </c>
      <c r="F89" s="47"/>
      <c r="G89" s="48"/>
    </row>
    <row r="90" spans="1:7">
      <c r="A90" s="60"/>
      <c r="B90" s="44" t="s">
        <v>15</v>
      </c>
      <c r="C90" s="44"/>
      <c r="D90" s="46"/>
      <c r="E90" s="21" t="s">
        <v>157</v>
      </c>
      <c r="F90" s="47"/>
      <c r="G90" s="48"/>
    </row>
    <row r="91" spans="1:7">
      <c r="A91" s="60" t="s">
        <v>99</v>
      </c>
      <c r="B91" s="101" t="s">
        <v>166</v>
      </c>
      <c r="C91" s="44" t="s">
        <v>18</v>
      </c>
      <c r="D91" s="46">
        <v>2</v>
      </c>
      <c r="E91" s="21" t="s">
        <v>158</v>
      </c>
      <c r="F91" s="47"/>
      <c r="G91" s="48"/>
    </row>
    <row r="92" spans="1:7">
      <c r="A92" s="60"/>
      <c r="B92" s="88" t="s">
        <v>16</v>
      </c>
      <c r="C92" s="44" t="s">
        <v>9</v>
      </c>
      <c r="D92" s="45">
        <v>0.55443999999999993</v>
      </c>
      <c r="E92" s="21" t="s">
        <v>157</v>
      </c>
      <c r="F92" s="47"/>
      <c r="G92" s="48"/>
    </row>
    <row r="93" spans="1:7">
      <c r="A93" s="42" t="s">
        <v>113</v>
      </c>
      <c r="B93" s="89" t="s">
        <v>167</v>
      </c>
      <c r="C93" s="44" t="s">
        <v>55</v>
      </c>
      <c r="D93" s="64">
        <v>1</v>
      </c>
      <c r="E93" s="21" t="s">
        <v>157</v>
      </c>
      <c r="F93" s="47"/>
      <c r="G93" s="48"/>
    </row>
    <row r="94" spans="1:7">
      <c r="A94" s="42"/>
      <c r="B94" s="88" t="s">
        <v>5</v>
      </c>
      <c r="C94" s="44" t="s">
        <v>6</v>
      </c>
      <c r="D94" s="46">
        <v>4.87</v>
      </c>
      <c r="E94" s="21" t="s">
        <v>157</v>
      </c>
      <c r="F94" s="47"/>
      <c r="G94" s="48"/>
    </row>
    <row r="95" spans="1:7">
      <c r="A95" s="42"/>
      <c r="B95" s="88" t="s">
        <v>14</v>
      </c>
      <c r="C95" s="44" t="s">
        <v>9</v>
      </c>
      <c r="D95" s="51">
        <v>1.29</v>
      </c>
      <c r="E95" s="21" t="s">
        <v>157</v>
      </c>
      <c r="F95" s="47"/>
      <c r="G95" s="48"/>
    </row>
    <row r="96" spans="1:7">
      <c r="A96" s="42"/>
      <c r="B96" s="44" t="s">
        <v>15</v>
      </c>
      <c r="C96" s="44"/>
      <c r="D96" s="46"/>
      <c r="E96" s="21" t="s">
        <v>157</v>
      </c>
      <c r="F96" s="47"/>
      <c r="G96" s="48"/>
    </row>
    <row r="97" spans="1:7">
      <c r="A97" s="42" t="s">
        <v>100</v>
      </c>
      <c r="B97" s="88" t="s">
        <v>16</v>
      </c>
      <c r="C97" s="44" t="s">
        <v>9</v>
      </c>
      <c r="D97" s="49">
        <v>0.79</v>
      </c>
      <c r="E97" s="21" t="s">
        <v>157</v>
      </c>
      <c r="F97" s="47"/>
      <c r="G97" s="48"/>
    </row>
    <row r="98" spans="1:7" s="31" customFormat="1">
      <c r="A98" s="62">
        <v>22</v>
      </c>
      <c r="B98" s="102" t="s">
        <v>168</v>
      </c>
      <c r="C98" s="25" t="s">
        <v>55</v>
      </c>
      <c r="D98" s="63">
        <v>2</v>
      </c>
      <c r="E98" s="21" t="s">
        <v>157</v>
      </c>
      <c r="F98" s="29"/>
      <c r="G98" s="30"/>
    </row>
    <row r="99" spans="1:7" s="31" customFormat="1">
      <c r="A99" s="62"/>
      <c r="B99" s="83" t="s">
        <v>5</v>
      </c>
      <c r="C99" s="25" t="s">
        <v>6</v>
      </c>
      <c r="D99" s="26">
        <v>0.22</v>
      </c>
      <c r="E99" s="21" t="s">
        <v>157</v>
      </c>
      <c r="F99" s="29"/>
      <c r="G99" s="30"/>
    </row>
    <row r="100" spans="1:7" s="31" customFormat="1">
      <c r="A100" s="62"/>
      <c r="B100" s="83" t="s">
        <v>14</v>
      </c>
      <c r="C100" s="25" t="s">
        <v>9</v>
      </c>
      <c r="D100" s="26">
        <v>0.26400000000000001</v>
      </c>
      <c r="E100" s="21" t="s">
        <v>157</v>
      </c>
      <c r="F100" s="29"/>
      <c r="G100" s="30"/>
    </row>
    <row r="101" spans="1:7" s="31" customFormat="1">
      <c r="A101" s="62"/>
      <c r="B101" s="25" t="s">
        <v>15</v>
      </c>
      <c r="C101" s="25"/>
      <c r="D101" s="26"/>
      <c r="E101" s="21" t="s">
        <v>157</v>
      </c>
      <c r="F101" s="29"/>
      <c r="G101" s="30"/>
    </row>
    <row r="102" spans="1:7">
      <c r="A102" s="60" t="s">
        <v>101</v>
      </c>
      <c r="B102" s="88" t="s">
        <v>169</v>
      </c>
      <c r="C102" s="44" t="s">
        <v>13</v>
      </c>
      <c r="D102" s="49">
        <v>9.1849800000000009E-2</v>
      </c>
      <c r="E102" s="21" t="s">
        <v>157</v>
      </c>
      <c r="F102" s="47"/>
      <c r="G102" s="48"/>
    </row>
    <row r="103" spans="1:7" s="31" customFormat="1">
      <c r="A103" s="62"/>
      <c r="B103" s="83" t="s">
        <v>170</v>
      </c>
      <c r="C103" s="25" t="s">
        <v>42</v>
      </c>
      <c r="D103" s="26">
        <v>5.0161800000000006E-2</v>
      </c>
      <c r="E103" s="21" t="s">
        <v>157</v>
      </c>
      <c r="F103" s="29"/>
      <c r="G103" s="30"/>
    </row>
    <row r="104" spans="1:7" s="31" customFormat="1">
      <c r="A104" s="62">
        <v>23</v>
      </c>
      <c r="B104" s="102" t="s">
        <v>171</v>
      </c>
      <c r="C104" s="25" t="s">
        <v>17</v>
      </c>
      <c r="D104" s="63">
        <v>1</v>
      </c>
      <c r="E104" s="21" t="s">
        <v>157</v>
      </c>
      <c r="F104" s="29"/>
      <c r="G104" s="30"/>
    </row>
    <row r="105" spans="1:7" s="31" customFormat="1">
      <c r="A105" s="62"/>
      <c r="B105" s="83" t="s">
        <v>5</v>
      </c>
      <c r="C105" s="25" t="s">
        <v>6</v>
      </c>
      <c r="D105" s="26">
        <v>0.22259999999999999</v>
      </c>
      <c r="E105" s="21" t="s">
        <v>157</v>
      </c>
      <c r="F105" s="29"/>
      <c r="G105" s="30"/>
    </row>
    <row r="106" spans="1:7" s="31" customFormat="1">
      <c r="A106" s="62"/>
      <c r="B106" s="83" t="s">
        <v>8</v>
      </c>
      <c r="C106" s="25" t="s">
        <v>9</v>
      </c>
      <c r="D106" s="26">
        <v>3.8459999999999996E-3</v>
      </c>
      <c r="E106" s="21" t="s">
        <v>157</v>
      </c>
      <c r="F106" s="29"/>
      <c r="G106" s="30"/>
    </row>
    <row r="107" spans="1:7" s="31" customFormat="1">
      <c r="A107" s="62"/>
      <c r="B107" s="25" t="s">
        <v>127</v>
      </c>
      <c r="C107" s="25" t="s">
        <v>41</v>
      </c>
      <c r="D107" s="26">
        <v>6</v>
      </c>
      <c r="E107" s="21" t="s">
        <v>157</v>
      </c>
      <c r="F107" s="29"/>
      <c r="G107" s="30"/>
    </row>
    <row r="108" spans="1:7">
      <c r="A108" s="60" t="s">
        <v>72</v>
      </c>
      <c r="B108" s="88" t="s">
        <v>5</v>
      </c>
      <c r="C108" s="44" t="s">
        <v>6</v>
      </c>
      <c r="D108" s="49">
        <v>2.88</v>
      </c>
      <c r="E108" s="21" t="s">
        <v>157</v>
      </c>
      <c r="F108" s="47"/>
      <c r="G108" s="48"/>
    </row>
    <row r="109" spans="1:7" s="31" customFormat="1">
      <c r="A109" s="62"/>
      <c r="B109" s="83" t="s">
        <v>14</v>
      </c>
      <c r="C109" s="25" t="s">
        <v>9</v>
      </c>
      <c r="D109" s="26">
        <v>1.8599999999999999</v>
      </c>
      <c r="E109" s="21" t="s">
        <v>157</v>
      </c>
      <c r="F109" s="29"/>
      <c r="G109" s="30"/>
    </row>
    <row r="110" spans="1:7" s="31" customFormat="1">
      <c r="A110" s="62">
        <v>24</v>
      </c>
      <c r="B110" s="102" t="s">
        <v>15</v>
      </c>
      <c r="C110" s="25"/>
      <c r="D110" s="64"/>
      <c r="E110" s="21" t="s">
        <v>157</v>
      </c>
      <c r="F110" s="29"/>
      <c r="G110" s="30"/>
    </row>
    <row r="111" spans="1:7" s="31" customFormat="1">
      <c r="A111" s="62"/>
      <c r="B111" s="83" t="s">
        <v>128</v>
      </c>
      <c r="C111" s="25" t="s">
        <v>41</v>
      </c>
      <c r="D111" s="26">
        <v>6</v>
      </c>
      <c r="E111" s="21" t="s">
        <v>157</v>
      </c>
      <c r="F111" s="29"/>
      <c r="G111" s="30"/>
    </row>
    <row r="112" spans="1:7" s="31" customFormat="1">
      <c r="A112" s="62"/>
      <c r="B112" s="83" t="s">
        <v>16</v>
      </c>
      <c r="C112" s="25" t="s">
        <v>9</v>
      </c>
      <c r="D112" s="26">
        <v>0.12</v>
      </c>
      <c r="E112" s="21" t="s">
        <v>157</v>
      </c>
      <c r="F112" s="29"/>
      <c r="G112" s="30"/>
    </row>
    <row r="113" spans="1:7" s="31" customFormat="1">
      <c r="A113" s="62"/>
      <c r="B113" s="25" t="s">
        <v>125</v>
      </c>
      <c r="C113" s="25" t="s">
        <v>18</v>
      </c>
      <c r="D113" s="26">
        <v>1</v>
      </c>
      <c r="E113" s="21" t="s">
        <v>157</v>
      </c>
      <c r="F113" s="29"/>
      <c r="G113" s="30"/>
    </row>
    <row r="114" spans="1:7" s="31" customFormat="1">
      <c r="A114" s="62" t="s">
        <v>73</v>
      </c>
      <c r="B114" s="83" t="s">
        <v>5</v>
      </c>
      <c r="C114" s="25" t="s">
        <v>6</v>
      </c>
      <c r="D114" s="32">
        <v>1.67</v>
      </c>
      <c r="E114" s="21" t="s">
        <v>157</v>
      </c>
      <c r="F114" s="29"/>
      <c r="G114" s="30"/>
    </row>
    <row r="115" spans="1:7" s="31" customFormat="1">
      <c r="A115" s="62"/>
      <c r="B115" s="83" t="s">
        <v>14</v>
      </c>
      <c r="C115" s="25" t="s">
        <v>9</v>
      </c>
      <c r="D115" s="26">
        <v>0.06</v>
      </c>
      <c r="E115" s="21" t="s">
        <v>157</v>
      </c>
      <c r="F115" s="29"/>
      <c r="G115" s="30"/>
    </row>
    <row r="116" spans="1:7">
      <c r="A116" s="42" t="s">
        <v>124</v>
      </c>
      <c r="B116" s="89" t="s">
        <v>15</v>
      </c>
      <c r="C116" s="44"/>
      <c r="D116" s="64"/>
      <c r="E116" s="21" t="s">
        <v>157</v>
      </c>
      <c r="F116" s="47"/>
      <c r="G116" s="48"/>
    </row>
    <row r="117" spans="1:7">
      <c r="A117" s="42"/>
      <c r="B117" s="88" t="s">
        <v>126</v>
      </c>
      <c r="C117" s="44" t="s">
        <v>18</v>
      </c>
      <c r="D117" s="49">
        <v>1</v>
      </c>
      <c r="E117" s="21" t="s">
        <v>157</v>
      </c>
      <c r="F117" s="47"/>
      <c r="G117" s="48"/>
    </row>
    <row r="118" spans="1:7">
      <c r="A118" s="42"/>
      <c r="B118" s="88" t="s">
        <v>16</v>
      </c>
      <c r="C118" s="44" t="s">
        <v>9</v>
      </c>
      <c r="D118" s="49">
        <v>0.88</v>
      </c>
      <c r="E118" s="21" t="s">
        <v>157</v>
      </c>
      <c r="F118" s="47"/>
      <c r="G118" s="48"/>
    </row>
    <row r="119" spans="1:7">
      <c r="A119" s="42"/>
      <c r="B119" s="44" t="s">
        <v>129</v>
      </c>
      <c r="C119" s="44" t="s">
        <v>18</v>
      </c>
      <c r="D119" s="46">
        <v>1</v>
      </c>
      <c r="E119" s="21" t="s">
        <v>157</v>
      </c>
      <c r="F119" s="47"/>
      <c r="G119" s="48"/>
    </row>
    <row r="120" spans="1:7">
      <c r="A120" s="42" t="s">
        <v>80</v>
      </c>
      <c r="B120" s="88" t="s">
        <v>131</v>
      </c>
      <c r="C120" s="44" t="s">
        <v>18</v>
      </c>
      <c r="D120" s="49">
        <v>1</v>
      </c>
      <c r="E120" s="21" t="s">
        <v>158</v>
      </c>
      <c r="F120" s="47"/>
      <c r="G120" s="48"/>
    </row>
    <row r="121" spans="1:7">
      <c r="A121" s="42"/>
      <c r="B121" s="88" t="s">
        <v>160</v>
      </c>
      <c r="C121" s="44" t="s">
        <v>18</v>
      </c>
      <c r="D121" s="46">
        <v>1</v>
      </c>
      <c r="E121" s="21" t="s">
        <v>157</v>
      </c>
      <c r="F121" s="47"/>
      <c r="G121" s="48"/>
    </row>
    <row r="122" spans="1:7" s="105" customFormat="1">
      <c r="A122" s="24" t="s">
        <v>81</v>
      </c>
      <c r="B122" s="83" t="s">
        <v>130</v>
      </c>
      <c r="C122" s="25" t="s">
        <v>18</v>
      </c>
      <c r="D122" s="32">
        <v>1</v>
      </c>
      <c r="E122" s="21" t="s">
        <v>158</v>
      </c>
      <c r="F122" s="103"/>
      <c r="G122" s="104"/>
    </row>
    <row r="123" spans="1:7" s="105" customFormat="1">
      <c r="A123" s="24" t="s">
        <v>135</v>
      </c>
      <c r="B123" s="83" t="s">
        <v>141</v>
      </c>
      <c r="C123" s="25" t="s">
        <v>18</v>
      </c>
      <c r="D123" s="32">
        <v>1</v>
      </c>
      <c r="E123" s="21" t="s">
        <v>158</v>
      </c>
      <c r="F123" s="103"/>
      <c r="G123" s="104"/>
    </row>
    <row r="124" spans="1:7" s="105" customFormat="1">
      <c r="A124" s="24" t="s">
        <v>136</v>
      </c>
      <c r="B124" s="83" t="s">
        <v>5</v>
      </c>
      <c r="C124" s="25" t="s">
        <v>6</v>
      </c>
      <c r="D124" s="32">
        <v>1.78</v>
      </c>
      <c r="E124" s="21" t="s">
        <v>158</v>
      </c>
      <c r="F124" s="103"/>
      <c r="G124" s="104"/>
    </row>
    <row r="125" spans="1:7" s="105" customFormat="1">
      <c r="A125" s="24" t="s">
        <v>137</v>
      </c>
      <c r="B125" s="83" t="s">
        <v>14</v>
      </c>
      <c r="C125" s="25" t="s">
        <v>9</v>
      </c>
      <c r="D125" s="32">
        <v>0.12</v>
      </c>
      <c r="E125" s="21" t="s">
        <v>158</v>
      </c>
      <c r="F125" s="103"/>
      <c r="G125" s="104"/>
    </row>
    <row r="126" spans="1:7" s="105" customFormat="1">
      <c r="A126" s="24" t="s">
        <v>138</v>
      </c>
      <c r="B126" s="102" t="s">
        <v>15</v>
      </c>
      <c r="C126" s="25"/>
      <c r="D126" s="63"/>
      <c r="E126" s="21" t="s">
        <v>157</v>
      </c>
      <c r="F126" s="103"/>
      <c r="G126" s="104"/>
    </row>
    <row r="127" spans="1:7" s="105" customFormat="1">
      <c r="A127" s="24"/>
      <c r="B127" s="83" t="s">
        <v>132</v>
      </c>
      <c r="C127" s="25" t="s">
        <v>18</v>
      </c>
      <c r="D127" s="26">
        <v>1</v>
      </c>
      <c r="E127" s="21" t="s">
        <v>157</v>
      </c>
      <c r="F127" s="103"/>
      <c r="G127" s="104"/>
    </row>
    <row r="128" spans="1:7" s="105" customFormat="1">
      <c r="A128" s="24"/>
      <c r="B128" s="83" t="s">
        <v>16</v>
      </c>
      <c r="C128" s="25" t="s">
        <v>9</v>
      </c>
      <c r="D128" s="26">
        <v>1.1299999999999999</v>
      </c>
      <c r="E128" s="21" t="s">
        <v>157</v>
      </c>
      <c r="F128" s="103"/>
      <c r="G128" s="104"/>
    </row>
    <row r="129" spans="1:7" s="105" customFormat="1">
      <c r="A129" s="24"/>
      <c r="B129" s="25" t="s">
        <v>134</v>
      </c>
      <c r="C129" s="25" t="s">
        <v>13</v>
      </c>
      <c r="D129" s="26">
        <v>3.2000000000000008E-2</v>
      </c>
      <c r="E129" s="21" t="s">
        <v>157</v>
      </c>
      <c r="F129" s="103"/>
      <c r="G129" s="104"/>
    </row>
    <row r="130" spans="1:7" s="105" customFormat="1">
      <c r="A130" s="24" t="s">
        <v>139</v>
      </c>
      <c r="B130" s="83" t="s">
        <v>39</v>
      </c>
      <c r="C130" s="25" t="s">
        <v>6</v>
      </c>
      <c r="D130" s="32">
        <v>8.4480000000000013E-2</v>
      </c>
      <c r="E130" s="21" t="s">
        <v>158</v>
      </c>
      <c r="F130" s="103"/>
      <c r="G130" s="104"/>
    </row>
    <row r="131" spans="1:7" s="105" customFormat="1">
      <c r="A131" s="24"/>
      <c r="B131" s="83" t="s">
        <v>15</v>
      </c>
      <c r="C131" s="25"/>
      <c r="D131" s="26"/>
      <c r="E131" s="21" t="s">
        <v>157</v>
      </c>
      <c r="F131" s="103"/>
      <c r="G131" s="104"/>
    </row>
    <row r="132" spans="1:7" s="31" customFormat="1">
      <c r="A132" s="62">
        <v>31</v>
      </c>
      <c r="B132" s="102" t="s">
        <v>133</v>
      </c>
      <c r="C132" s="25" t="s">
        <v>13</v>
      </c>
      <c r="D132" s="65">
        <v>3.2640000000000009E-2</v>
      </c>
      <c r="E132" s="21" t="s">
        <v>157</v>
      </c>
      <c r="F132" s="29"/>
      <c r="G132" s="30"/>
    </row>
    <row r="133" spans="1:7" s="31" customFormat="1">
      <c r="A133" s="62"/>
      <c r="B133" s="83" t="s">
        <v>54</v>
      </c>
      <c r="C133" s="25" t="s">
        <v>13</v>
      </c>
      <c r="D133" s="26">
        <v>7.6800000000000024E-4</v>
      </c>
      <c r="E133" s="21" t="s">
        <v>157</v>
      </c>
      <c r="F133" s="29"/>
      <c r="G133" s="30"/>
    </row>
    <row r="134" spans="1:7" s="31" customFormat="1" ht="16.5" thickBot="1">
      <c r="A134" s="62"/>
      <c r="B134" s="25" t="s">
        <v>16</v>
      </c>
      <c r="C134" s="25" t="s">
        <v>9</v>
      </c>
      <c r="D134" s="26">
        <v>2.4896000000000008E-2</v>
      </c>
      <c r="E134" s="21" t="s">
        <v>157</v>
      </c>
      <c r="F134" s="29"/>
      <c r="G134" s="30"/>
    </row>
    <row r="135" spans="1:7" ht="16.5" thickBot="1">
      <c r="A135" s="66"/>
      <c r="B135" s="106" t="s">
        <v>19</v>
      </c>
      <c r="C135" s="67"/>
      <c r="D135" s="68"/>
      <c r="E135" s="68"/>
      <c r="F135" s="47"/>
      <c r="G135" s="48"/>
    </row>
    <row r="136" spans="1:7" ht="16.5" thickBot="1">
      <c r="A136" s="69"/>
      <c r="B136" s="107" t="s">
        <v>20</v>
      </c>
      <c r="C136" s="70">
        <v>0.05</v>
      </c>
      <c r="D136" s="71"/>
      <c r="E136" s="71"/>
      <c r="F136" s="47"/>
      <c r="G136" s="48"/>
    </row>
    <row r="137" spans="1:7" ht="16.5" thickBot="1">
      <c r="A137" s="69"/>
      <c r="B137" s="108" t="s">
        <v>21</v>
      </c>
      <c r="C137" s="72"/>
      <c r="D137" s="71"/>
      <c r="E137" s="71"/>
      <c r="F137" s="47"/>
      <c r="G137" s="48"/>
    </row>
    <row r="138" spans="1:7" ht="16.5" thickBot="1">
      <c r="A138" s="73"/>
      <c r="B138" s="109" t="s">
        <v>22</v>
      </c>
      <c r="C138" s="70">
        <v>0.1</v>
      </c>
      <c r="D138" s="74"/>
      <c r="E138" s="74"/>
      <c r="F138" s="47"/>
      <c r="G138" s="48"/>
    </row>
    <row r="139" spans="1:7" ht="16.5" thickBot="1">
      <c r="A139" s="69"/>
      <c r="B139" s="108" t="s">
        <v>21</v>
      </c>
      <c r="C139" s="72"/>
      <c r="D139" s="71"/>
      <c r="E139" s="71"/>
      <c r="F139" s="47"/>
      <c r="G139" s="48"/>
    </row>
    <row r="140" spans="1:7" ht="16.5" thickBot="1">
      <c r="A140" s="73"/>
      <c r="B140" s="109" t="s">
        <v>23</v>
      </c>
      <c r="C140" s="70">
        <v>0.08</v>
      </c>
      <c r="D140" s="74"/>
      <c r="E140" s="74"/>
      <c r="F140" s="47"/>
      <c r="G140" s="48"/>
    </row>
    <row r="141" spans="1:7" ht="16.5" thickBot="1">
      <c r="A141" s="69"/>
      <c r="B141" s="108" t="s">
        <v>21</v>
      </c>
      <c r="C141" s="72"/>
      <c r="D141" s="71"/>
      <c r="E141" s="71"/>
      <c r="F141" s="47"/>
      <c r="G141" s="48"/>
    </row>
    <row r="142" spans="1:7" ht="16.5" thickBot="1">
      <c r="A142" s="69"/>
      <c r="B142" s="107" t="s">
        <v>84</v>
      </c>
      <c r="C142" s="70">
        <v>0.03</v>
      </c>
      <c r="D142" s="71"/>
      <c r="E142" s="71"/>
      <c r="F142" s="47"/>
      <c r="G142" s="48"/>
    </row>
    <row r="143" spans="1:7" ht="16.5" thickBot="1">
      <c r="A143" s="69"/>
      <c r="B143" s="108" t="s">
        <v>21</v>
      </c>
      <c r="C143" s="72"/>
      <c r="D143" s="71"/>
      <c r="E143" s="71"/>
      <c r="F143" s="47"/>
      <c r="G143" s="48"/>
    </row>
    <row r="144" spans="1:7" ht="16.5" thickBot="1">
      <c r="A144" s="73"/>
      <c r="B144" s="110" t="s">
        <v>85</v>
      </c>
      <c r="C144" s="70">
        <v>0.02</v>
      </c>
      <c r="D144" s="74"/>
      <c r="E144" s="74"/>
      <c r="F144" s="47"/>
      <c r="G144" s="48"/>
    </row>
    <row r="145" spans="1:7" ht="16.5" thickBot="1">
      <c r="A145" s="69"/>
      <c r="B145" s="111" t="s">
        <v>4</v>
      </c>
      <c r="C145" s="72"/>
      <c r="D145" s="71"/>
      <c r="E145" s="71"/>
      <c r="F145" s="47"/>
      <c r="G145" s="48"/>
    </row>
    <row r="146" spans="1:7" ht="16.5" thickBot="1">
      <c r="A146" s="73"/>
      <c r="B146" s="112" t="s">
        <v>86</v>
      </c>
      <c r="C146" s="70">
        <v>0.18</v>
      </c>
      <c r="D146" s="74"/>
      <c r="E146" s="74"/>
      <c r="F146" s="47"/>
      <c r="G146" s="48"/>
    </row>
    <row r="147" spans="1:7" ht="16.5" thickBot="1">
      <c r="A147" s="69"/>
      <c r="B147" s="108" t="s">
        <v>21</v>
      </c>
      <c r="C147" s="72"/>
      <c r="D147" s="71"/>
      <c r="E147" s="71"/>
      <c r="F147" s="75"/>
      <c r="G147" s="76"/>
    </row>
    <row r="148" spans="1:7" ht="15" customHeight="1"/>
    <row r="149" spans="1:7" ht="17.25" customHeight="1">
      <c r="B149" s="78" t="s">
        <v>24</v>
      </c>
      <c r="C149" s="79"/>
      <c r="D149" s="80"/>
      <c r="E149" s="80"/>
    </row>
    <row r="150" spans="1:7" ht="5.25" customHeight="1"/>
  </sheetData>
  <autoFilter ref="A6:H147"/>
  <mergeCells count="6">
    <mergeCell ref="F4:G4"/>
    <mergeCell ref="A4:A5"/>
    <mergeCell ref="B4:B5"/>
    <mergeCell ref="C4:C5"/>
    <mergeCell ref="D4:D5"/>
    <mergeCell ref="E4:E5"/>
  </mergeCells>
  <pageMargins left="0.2" right="0.19" top="0.17" bottom="0.21" header="0.17" footer="0.16"/>
  <pageSetup paperSize="9" scale="85" orientation="landscape" r:id="rId1"/>
  <headerFooter alignWithMargins="0"/>
  <ignoredErrors>
    <ignoredError sqref="A116:A119 A27 A121 A122:A126 A50:A58 A32:A49 A12:A21 A7 B50:B58 B32:B49 B12:B21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HF129"/>
  <sheetViews>
    <sheetView tabSelected="1" zoomScale="80" zoomScaleNormal="80" workbookViewId="0">
      <pane xSplit="4" ySplit="6" topLeftCell="E7" activePane="bottomRight" state="frozen"/>
      <selection pane="topRight" activeCell="E1" sqref="E1"/>
      <selection pane="bottomLeft" activeCell="A7" sqref="A7"/>
      <selection pane="bottomRight" activeCell="G1" sqref="F1:G1048576"/>
    </sheetView>
  </sheetViews>
  <sheetFormatPr defaultColWidth="9.1796875" defaultRowHeight="12.5"/>
  <cols>
    <col min="1" max="1" width="6.1796875" style="118" customWidth="1"/>
    <col min="2" max="2" width="38.1796875" style="115" customWidth="1"/>
    <col min="3" max="3" width="8.54296875" style="115" customWidth="1"/>
    <col min="4" max="4" width="11.26953125" style="115" bestFit="1" customWidth="1"/>
    <col min="5" max="5" width="31.453125" style="115" bestFit="1" customWidth="1"/>
    <col min="6" max="6" width="18.1796875" style="165" customWidth="1"/>
    <col min="7" max="7" width="20.453125" style="165" customWidth="1"/>
    <col min="8" max="8" width="2.6328125" style="115" customWidth="1"/>
    <col min="9" max="16384" width="9.1796875" style="115"/>
  </cols>
  <sheetData>
    <row r="1" spans="1:8" ht="13">
      <c r="A1" s="114" t="s">
        <v>178</v>
      </c>
      <c r="B1" s="114"/>
      <c r="C1" s="114"/>
      <c r="D1" s="114"/>
      <c r="E1" s="114"/>
      <c r="F1" s="115"/>
      <c r="G1" s="115"/>
    </row>
    <row r="2" spans="1:8" ht="13.5" thickBot="1">
      <c r="A2" s="116" t="s">
        <v>176</v>
      </c>
      <c r="B2" s="117"/>
      <c r="C2" s="117"/>
      <c r="D2" s="117"/>
      <c r="E2" s="117"/>
      <c r="F2" s="115"/>
      <c r="G2" s="115"/>
    </row>
    <row r="3" spans="1:8" ht="13" thickBot="1">
      <c r="C3" s="116"/>
      <c r="D3" s="116"/>
      <c r="E3" s="116"/>
      <c r="F3" s="115"/>
      <c r="G3" s="115"/>
    </row>
    <row r="4" spans="1:8" ht="13" customHeight="1">
      <c r="A4" s="302" t="s">
        <v>0</v>
      </c>
      <c r="B4" s="304" t="s">
        <v>1</v>
      </c>
      <c r="C4" s="304" t="s">
        <v>2</v>
      </c>
      <c r="D4" s="304" t="s">
        <v>3</v>
      </c>
      <c r="E4" s="306" t="s">
        <v>149</v>
      </c>
      <c r="F4" s="300" t="s">
        <v>153</v>
      </c>
      <c r="G4" s="301"/>
    </row>
    <row r="5" spans="1:8" ht="13.5" thickBot="1">
      <c r="A5" s="303"/>
      <c r="B5" s="305"/>
      <c r="C5" s="305"/>
      <c r="D5" s="305"/>
      <c r="E5" s="307"/>
      <c r="F5" s="119" t="s">
        <v>150</v>
      </c>
      <c r="G5" s="120" t="s">
        <v>151</v>
      </c>
      <c r="H5" s="121"/>
    </row>
    <row r="6" spans="1:8" ht="13" thickBot="1">
      <c r="A6" s="122">
        <v>1</v>
      </c>
      <c r="B6" s="123">
        <v>2</v>
      </c>
      <c r="C6" s="123">
        <v>3</v>
      </c>
      <c r="D6" s="123">
        <v>4</v>
      </c>
      <c r="E6" s="123">
        <v>5</v>
      </c>
      <c r="F6" s="124">
        <v>1</v>
      </c>
      <c r="G6" s="125">
        <v>2</v>
      </c>
    </row>
    <row r="7" spans="1:8" s="130" customFormat="1">
      <c r="A7" s="126" t="s">
        <v>106</v>
      </c>
      <c r="B7" s="196" t="s">
        <v>107</v>
      </c>
      <c r="C7" s="127" t="s">
        <v>17</v>
      </c>
      <c r="D7" s="128">
        <v>13.4</v>
      </c>
      <c r="E7" s="128" t="s">
        <v>159</v>
      </c>
      <c r="F7" s="113"/>
      <c r="G7" s="129"/>
    </row>
    <row r="8" spans="1:8" s="130" customFormat="1">
      <c r="A8" s="131"/>
      <c r="B8" s="133" t="s">
        <v>5</v>
      </c>
      <c r="C8" s="127" t="s">
        <v>6</v>
      </c>
      <c r="D8" s="132">
        <v>1.0318000000000001</v>
      </c>
      <c r="E8" s="128" t="s">
        <v>159</v>
      </c>
      <c r="F8" s="133"/>
      <c r="G8" s="134"/>
    </row>
    <row r="9" spans="1:8" s="130" customFormat="1">
      <c r="A9" s="131"/>
      <c r="B9" s="133" t="s">
        <v>62</v>
      </c>
      <c r="C9" s="127" t="s">
        <v>40</v>
      </c>
      <c r="D9" s="132">
        <v>2.5995999999999997</v>
      </c>
      <c r="E9" s="128" t="s">
        <v>159</v>
      </c>
      <c r="F9" s="133"/>
      <c r="G9" s="134"/>
    </row>
    <row r="10" spans="1:8" s="142" customFormat="1">
      <c r="A10" s="135"/>
      <c r="B10" s="140" t="s">
        <v>14</v>
      </c>
      <c r="C10" s="136" t="s">
        <v>9</v>
      </c>
      <c r="D10" s="137">
        <v>0.85358000000000012</v>
      </c>
      <c r="E10" s="128" t="s">
        <v>159</v>
      </c>
      <c r="F10" s="140"/>
      <c r="G10" s="141"/>
    </row>
    <row r="11" spans="1:8" s="142" customFormat="1">
      <c r="A11" s="135"/>
      <c r="B11" s="140" t="s">
        <v>16</v>
      </c>
      <c r="C11" s="136" t="s">
        <v>9</v>
      </c>
      <c r="D11" s="137">
        <v>0.23852000000000001</v>
      </c>
      <c r="E11" s="128" t="s">
        <v>159</v>
      </c>
      <c r="F11" s="140"/>
      <c r="G11" s="141"/>
    </row>
    <row r="12" spans="1:8" s="149" customFormat="1">
      <c r="A12" s="144" t="s">
        <v>51</v>
      </c>
      <c r="B12" s="197" t="s">
        <v>36</v>
      </c>
      <c r="C12" s="145" t="s">
        <v>13</v>
      </c>
      <c r="D12" s="146">
        <v>0.4</v>
      </c>
      <c r="E12" s="128" t="s">
        <v>159</v>
      </c>
      <c r="F12" s="147"/>
      <c r="G12" s="148"/>
    </row>
    <row r="13" spans="1:8" s="149" customFormat="1">
      <c r="A13" s="150"/>
      <c r="B13" s="147" t="s">
        <v>5</v>
      </c>
      <c r="C13" s="151" t="s">
        <v>6</v>
      </c>
      <c r="D13" s="139">
        <v>0.64000000000000012</v>
      </c>
      <c r="E13" s="128" t="s">
        <v>159</v>
      </c>
      <c r="F13" s="147"/>
      <c r="G13" s="148"/>
    </row>
    <row r="14" spans="1:8" s="149" customFormat="1">
      <c r="A14" s="150"/>
      <c r="B14" s="147" t="s">
        <v>37</v>
      </c>
      <c r="C14" s="151" t="s">
        <v>7</v>
      </c>
      <c r="D14" s="138">
        <v>7.6400000000000001E-3</v>
      </c>
      <c r="E14" s="128" t="s">
        <v>159</v>
      </c>
      <c r="F14" s="147"/>
      <c r="G14" s="148"/>
    </row>
    <row r="15" spans="1:8" s="149" customFormat="1">
      <c r="A15" s="150"/>
      <c r="B15" s="147" t="s">
        <v>38</v>
      </c>
      <c r="C15" s="151" t="s">
        <v>7</v>
      </c>
      <c r="D15" s="138">
        <v>0.31000000000000005</v>
      </c>
      <c r="E15" s="128" t="s">
        <v>159</v>
      </c>
      <c r="F15" s="147"/>
      <c r="G15" s="148"/>
    </row>
    <row r="16" spans="1:8" s="149" customFormat="1">
      <c r="A16" s="150"/>
      <c r="B16" s="147" t="s">
        <v>60</v>
      </c>
      <c r="C16" s="151" t="s">
        <v>7</v>
      </c>
      <c r="D16" s="138">
        <v>0.17600000000000002</v>
      </c>
      <c r="E16" s="128" t="s">
        <v>159</v>
      </c>
      <c r="F16" s="147"/>
      <c r="G16" s="148"/>
    </row>
    <row r="17" spans="1:214" s="149" customFormat="1">
      <c r="A17" s="198" t="s">
        <v>52</v>
      </c>
      <c r="B17" s="199" t="s">
        <v>63</v>
      </c>
      <c r="C17" s="151" t="s">
        <v>13</v>
      </c>
      <c r="D17" s="152">
        <v>0.4</v>
      </c>
      <c r="E17" s="128" t="s">
        <v>159</v>
      </c>
      <c r="F17" s="147"/>
      <c r="G17" s="148"/>
    </row>
    <row r="18" spans="1:214" s="149" customFormat="1">
      <c r="A18" s="150"/>
      <c r="B18" s="147" t="s">
        <v>57</v>
      </c>
      <c r="C18" s="151" t="s">
        <v>7</v>
      </c>
      <c r="D18" s="138">
        <v>1.0000000000000002E-2</v>
      </c>
      <c r="E18" s="128" t="s">
        <v>159</v>
      </c>
      <c r="F18" s="147"/>
      <c r="G18" s="148"/>
    </row>
    <row r="19" spans="1:214" s="149" customFormat="1">
      <c r="A19" s="198" t="s">
        <v>64</v>
      </c>
      <c r="B19" s="158" t="s">
        <v>115</v>
      </c>
      <c r="C19" s="151" t="s">
        <v>10</v>
      </c>
      <c r="D19" s="139">
        <v>0.8</v>
      </c>
      <c r="E19" s="128" t="s">
        <v>159</v>
      </c>
      <c r="F19" s="147"/>
      <c r="G19" s="148"/>
    </row>
    <row r="20" spans="1:214">
      <c r="A20" s="153" t="s">
        <v>56</v>
      </c>
      <c r="B20" s="200" t="s">
        <v>116</v>
      </c>
      <c r="C20" s="155" t="s">
        <v>172</v>
      </c>
      <c r="D20" s="154">
        <v>4</v>
      </c>
      <c r="E20" s="128" t="s">
        <v>158</v>
      </c>
      <c r="F20" s="158"/>
      <c r="G20" s="159"/>
    </row>
    <row r="21" spans="1:214">
      <c r="A21" s="153"/>
      <c r="B21" s="158" t="s">
        <v>39</v>
      </c>
      <c r="C21" s="155" t="s">
        <v>6</v>
      </c>
      <c r="D21" s="160">
        <v>0.74959999999999993</v>
      </c>
      <c r="E21" s="128" t="s">
        <v>159</v>
      </c>
      <c r="F21" s="158"/>
      <c r="G21" s="159"/>
    </row>
    <row r="22" spans="1:214">
      <c r="A22" s="153"/>
      <c r="B22" s="158" t="s">
        <v>47</v>
      </c>
      <c r="C22" s="155" t="s">
        <v>40</v>
      </c>
      <c r="D22" s="157">
        <v>5.9200000000000003E-2</v>
      </c>
      <c r="E22" s="128" t="s">
        <v>159</v>
      </c>
      <c r="F22" s="158"/>
      <c r="G22" s="159"/>
    </row>
    <row r="23" spans="1:214">
      <c r="A23" s="153"/>
      <c r="B23" s="155" t="s">
        <v>15</v>
      </c>
      <c r="C23" s="155"/>
      <c r="D23" s="157"/>
      <c r="E23" s="128" t="s">
        <v>159</v>
      </c>
      <c r="F23" s="201"/>
      <c r="G23" s="202"/>
      <c r="H23" s="203"/>
      <c r="I23" s="203"/>
      <c r="J23" s="203"/>
      <c r="K23" s="203"/>
      <c r="L23" s="203"/>
      <c r="M23" s="203"/>
      <c r="N23" s="203"/>
      <c r="O23" s="203"/>
      <c r="P23" s="203"/>
      <c r="Q23" s="203"/>
      <c r="R23" s="203"/>
      <c r="S23" s="203"/>
      <c r="T23" s="203"/>
      <c r="U23" s="203"/>
      <c r="V23" s="203"/>
      <c r="W23" s="203"/>
      <c r="X23" s="203"/>
      <c r="Y23" s="203"/>
      <c r="Z23" s="203"/>
      <c r="AA23" s="203"/>
      <c r="AB23" s="203"/>
      <c r="AC23" s="203"/>
      <c r="AD23" s="203"/>
      <c r="AE23" s="203"/>
      <c r="AF23" s="203"/>
      <c r="AG23" s="203"/>
      <c r="AH23" s="203"/>
      <c r="AI23" s="203"/>
      <c r="AJ23" s="203"/>
      <c r="AK23" s="203"/>
      <c r="AL23" s="203"/>
      <c r="AM23" s="203"/>
      <c r="AN23" s="203"/>
      <c r="AO23" s="203"/>
      <c r="AP23" s="203"/>
      <c r="AQ23" s="203"/>
      <c r="AR23" s="203"/>
      <c r="AS23" s="203"/>
      <c r="AT23" s="203"/>
      <c r="AU23" s="203"/>
      <c r="AV23" s="203"/>
      <c r="AW23" s="203"/>
      <c r="AX23" s="203"/>
      <c r="AY23" s="203"/>
      <c r="AZ23" s="203"/>
      <c r="BA23" s="203"/>
      <c r="BB23" s="203"/>
      <c r="BC23" s="203"/>
      <c r="BD23" s="203"/>
      <c r="BE23" s="203"/>
      <c r="BF23" s="203"/>
      <c r="BG23" s="203"/>
      <c r="BH23" s="203"/>
      <c r="BI23" s="203"/>
      <c r="BJ23" s="203"/>
      <c r="BK23" s="203"/>
      <c r="BL23" s="203"/>
      <c r="BM23" s="203"/>
      <c r="BN23" s="203"/>
      <c r="BO23" s="203"/>
      <c r="BP23" s="203"/>
      <c r="BQ23" s="203"/>
      <c r="BR23" s="203"/>
      <c r="BS23" s="203"/>
      <c r="BT23" s="203"/>
      <c r="BU23" s="203"/>
      <c r="BV23" s="203"/>
      <c r="BW23" s="203"/>
      <c r="BX23" s="203"/>
      <c r="BY23" s="203"/>
      <c r="BZ23" s="203"/>
      <c r="CA23" s="203"/>
      <c r="CB23" s="203"/>
      <c r="CC23" s="203"/>
      <c r="CD23" s="203"/>
      <c r="CE23" s="203"/>
      <c r="CF23" s="203"/>
      <c r="CG23" s="203"/>
      <c r="CH23" s="203"/>
      <c r="CI23" s="203"/>
      <c r="CJ23" s="203"/>
      <c r="CK23" s="203"/>
      <c r="CL23" s="203"/>
      <c r="CM23" s="203"/>
      <c r="CN23" s="203"/>
      <c r="CO23" s="203"/>
      <c r="CP23" s="203"/>
      <c r="CQ23" s="203"/>
      <c r="CR23" s="203"/>
      <c r="CS23" s="203"/>
      <c r="CT23" s="203"/>
      <c r="CU23" s="203"/>
      <c r="CV23" s="203"/>
      <c r="CW23" s="203"/>
      <c r="CX23" s="203"/>
      <c r="CY23" s="203"/>
      <c r="CZ23" s="203"/>
      <c r="DA23" s="203"/>
      <c r="DB23" s="203"/>
      <c r="DC23" s="203"/>
      <c r="DD23" s="203"/>
      <c r="DE23" s="203"/>
      <c r="DF23" s="203"/>
      <c r="DG23" s="203"/>
      <c r="DH23" s="203"/>
      <c r="DI23" s="203"/>
      <c r="DJ23" s="203"/>
      <c r="DK23" s="203"/>
      <c r="DL23" s="203"/>
      <c r="DM23" s="203"/>
      <c r="DN23" s="203"/>
      <c r="DO23" s="203"/>
      <c r="DP23" s="203"/>
      <c r="DQ23" s="203"/>
      <c r="DR23" s="203"/>
      <c r="DS23" s="203"/>
      <c r="DT23" s="203"/>
      <c r="DU23" s="203"/>
      <c r="DV23" s="203"/>
      <c r="DW23" s="203"/>
      <c r="DX23" s="203"/>
      <c r="DY23" s="203"/>
      <c r="DZ23" s="203"/>
      <c r="EA23" s="203"/>
      <c r="EB23" s="203"/>
      <c r="EC23" s="203"/>
      <c r="ED23" s="203"/>
      <c r="EE23" s="203"/>
      <c r="EF23" s="203"/>
      <c r="EG23" s="203"/>
      <c r="EH23" s="203"/>
      <c r="EI23" s="203"/>
      <c r="EJ23" s="203"/>
      <c r="EK23" s="203"/>
      <c r="EL23" s="203"/>
      <c r="EM23" s="203"/>
      <c r="EN23" s="203"/>
      <c r="EO23" s="203"/>
      <c r="EP23" s="203"/>
      <c r="EQ23" s="203"/>
      <c r="ER23" s="203"/>
      <c r="ES23" s="203"/>
      <c r="ET23" s="203"/>
      <c r="EU23" s="203"/>
      <c r="EV23" s="203"/>
      <c r="EW23" s="203"/>
      <c r="EX23" s="203"/>
      <c r="EY23" s="203"/>
      <c r="EZ23" s="203"/>
      <c r="FA23" s="203"/>
      <c r="FB23" s="203"/>
      <c r="FC23" s="203"/>
      <c r="FD23" s="203"/>
      <c r="FE23" s="203"/>
      <c r="FF23" s="203"/>
      <c r="FG23" s="203"/>
      <c r="FH23" s="203"/>
      <c r="FI23" s="203"/>
      <c r="FJ23" s="203"/>
      <c r="FK23" s="203"/>
      <c r="FL23" s="203"/>
      <c r="FM23" s="203"/>
      <c r="FN23" s="203"/>
      <c r="FO23" s="203"/>
      <c r="FP23" s="203"/>
      <c r="FQ23" s="203"/>
      <c r="FR23" s="203"/>
      <c r="FS23" s="203"/>
      <c r="FT23" s="203"/>
      <c r="FU23" s="203"/>
      <c r="FV23" s="203"/>
      <c r="FW23" s="203"/>
      <c r="FX23" s="203"/>
      <c r="FY23" s="203"/>
      <c r="FZ23" s="203"/>
      <c r="GA23" s="203"/>
      <c r="GB23" s="203"/>
      <c r="GC23" s="203"/>
      <c r="GD23" s="203"/>
      <c r="GE23" s="203"/>
      <c r="GF23" s="203"/>
      <c r="GG23" s="203"/>
      <c r="GH23" s="203"/>
      <c r="GI23" s="203"/>
      <c r="GJ23" s="203"/>
      <c r="GK23" s="203"/>
      <c r="GL23" s="203"/>
      <c r="GM23" s="203"/>
      <c r="GN23" s="203"/>
      <c r="GO23" s="203"/>
      <c r="GP23" s="203"/>
      <c r="GQ23" s="203"/>
      <c r="GR23" s="203"/>
      <c r="GS23" s="203"/>
      <c r="GT23" s="203"/>
      <c r="GU23" s="203"/>
      <c r="GV23" s="203"/>
      <c r="GW23" s="203"/>
      <c r="GX23" s="203"/>
      <c r="GY23" s="203"/>
      <c r="GZ23" s="203"/>
      <c r="HA23" s="203"/>
      <c r="HB23" s="203"/>
      <c r="HC23" s="203"/>
      <c r="HD23" s="203"/>
      <c r="HE23" s="203"/>
      <c r="HF23" s="203"/>
    </row>
    <row r="24" spans="1:214">
      <c r="A24" s="153" t="s">
        <v>66</v>
      </c>
      <c r="B24" s="158" t="s">
        <v>48</v>
      </c>
      <c r="C24" s="155" t="s">
        <v>10</v>
      </c>
      <c r="D24" s="157">
        <v>0.57199999999999995</v>
      </c>
      <c r="E24" s="128" t="s">
        <v>159</v>
      </c>
      <c r="F24" s="201"/>
      <c r="G24" s="202"/>
      <c r="H24" s="203"/>
      <c r="I24" s="203"/>
      <c r="J24" s="203"/>
      <c r="K24" s="203"/>
      <c r="L24" s="203"/>
      <c r="M24" s="203"/>
      <c r="N24" s="203"/>
      <c r="O24" s="203"/>
      <c r="P24" s="203"/>
      <c r="Q24" s="203"/>
      <c r="R24" s="203"/>
      <c r="S24" s="203"/>
      <c r="T24" s="203"/>
      <c r="U24" s="203"/>
      <c r="V24" s="203"/>
      <c r="W24" s="203"/>
      <c r="X24" s="203"/>
      <c r="Y24" s="203"/>
      <c r="Z24" s="203"/>
      <c r="AA24" s="203"/>
      <c r="AB24" s="203"/>
      <c r="AC24" s="203"/>
      <c r="AD24" s="203"/>
      <c r="AE24" s="203"/>
      <c r="AF24" s="203"/>
      <c r="AG24" s="203"/>
      <c r="AH24" s="203"/>
      <c r="AI24" s="203"/>
      <c r="AJ24" s="203"/>
      <c r="AK24" s="203"/>
      <c r="AL24" s="203"/>
      <c r="AM24" s="203"/>
      <c r="AN24" s="203"/>
      <c r="AO24" s="203"/>
      <c r="AP24" s="203"/>
      <c r="AQ24" s="203"/>
      <c r="AR24" s="203"/>
      <c r="AS24" s="203"/>
      <c r="AT24" s="203"/>
      <c r="AU24" s="203"/>
      <c r="AV24" s="203"/>
      <c r="AW24" s="203"/>
      <c r="AX24" s="203"/>
      <c r="AY24" s="203"/>
      <c r="AZ24" s="203"/>
      <c r="BA24" s="203"/>
      <c r="BB24" s="203"/>
      <c r="BC24" s="203"/>
      <c r="BD24" s="203"/>
      <c r="BE24" s="203"/>
      <c r="BF24" s="203"/>
      <c r="BG24" s="203"/>
      <c r="BH24" s="203"/>
      <c r="BI24" s="203"/>
      <c r="BJ24" s="203"/>
      <c r="BK24" s="203"/>
      <c r="BL24" s="203"/>
      <c r="BM24" s="203"/>
      <c r="BN24" s="203"/>
      <c r="BO24" s="203"/>
      <c r="BP24" s="203"/>
      <c r="BQ24" s="203"/>
      <c r="BR24" s="203"/>
      <c r="BS24" s="203"/>
      <c r="BT24" s="203"/>
      <c r="BU24" s="203"/>
      <c r="BV24" s="203"/>
      <c r="BW24" s="203"/>
      <c r="BX24" s="203"/>
      <c r="BY24" s="203"/>
      <c r="BZ24" s="203"/>
      <c r="CA24" s="203"/>
      <c r="CB24" s="203"/>
      <c r="CC24" s="203"/>
      <c r="CD24" s="203"/>
      <c r="CE24" s="203"/>
      <c r="CF24" s="203"/>
      <c r="CG24" s="203"/>
      <c r="CH24" s="203"/>
      <c r="CI24" s="203"/>
      <c r="CJ24" s="203"/>
      <c r="CK24" s="203"/>
      <c r="CL24" s="203"/>
      <c r="CM24" s="203"/>
      <c r="CN24" s="203"/>
      <c r="CO24" s="203"/>
      <c r="CP24" s="203"/>
      <c r="CQ24" s="203"/>
      <c r="CR24" s="203"/>
      <c r="CS24" s="203"/>
      <c r="CT24" s="203"/>
      <c r="CU24" s="203"/>
      <c r="CV24" s="203"/>
      <c r="CW24" s="203"/>
      <c r="CX24" s="203"/>
      <c r="CY24" s="203"/>
      <c r="CZ24" s="203"/>
      <c r="DA24" s="203"/>
      <c r="DB24" s="203"/>
      <c r="DC24" s="203"/>
      <c r="DD24" s="203"/>
      <c r="DE24" s="203"/>
      <c r="DF24" s="203"/>
      <c r="DG24" s="203"/>
      <c r="DH24" s="203"/>
      <c r="DI24" s="203"/>
      <c r="DJ24" s="203"/>
      <c r="DK24" s="203"/>
      <c r="DL24" s="203"/>
      <c r="DM24" s="203"/>
      <c r="DN24" s="203"/>
      <c r="DO24" s="203"/>
      <c r="DP24" s="203"/>
      <c r="DQ24" s="203"/>
      <c r="DR24" s="203"/>
      <c r="DS24" s="203"/>
      <c r="DT24" s="203"/>
      <c r="DU24" s="203"/>
      <c r="DV24" s="203"/>
      <c r="DW24" s="203"/>
      <c r="DX24" s="203"/>
      <c r="DY24" s="203"/>
      <c r="DZ24" s="203"/>
      <c r="EA24" s="203"/>
      <c r="EB24" s="203"/>
      <c r="EC24" s="203"/>
      <c r="ED24" s="203"/>
      <c r="EE24" s="203"/>
      <c r="EF24" s="203"/>
      <c r="EG24" s="203"/>
      <c r="EH24" s="203"/>
      <c r="EI24" s="203"/>
      <c r="EJ24" s="203"/>
      <c r="EK24" s="203"/>
      <c r="EL24" s="203"/>
      <c r="EM24" s="203"/>
      <c r="EN24" s="203"/>
      <c r="EO24" s="203"/>
      <c r="EP24" s="203"/>
      <c r="EQ24" s="203"/>
      <c r="ER24" s="203"/>
      <c r="ES24" s="203"/>
      <c r="ET24" s="203"/>
      <c r="EU24" s="203"/>
      <c r="EV24" s="203"/>
      <c r="EW24" s="203"/>
      <c r="EX24" s="203"/>
      <c r="EY24" s="203"/>
      <c r="EZ24" s="203"/>
      <c r="FA24" s="203"/>
      <c r="FB24" s="203"/>
      <c r="FC24" s="203"/>
      <c r="FD24" s="203"/>
      <c r="FE24" s="203"/>
      <c r="FF24" s="203"/>
      <c r="FG24" s="203"/>
      <c r="FH24" s="203"/>
      <c r="FI24" s="203"/>
      <c r="FJ24" s="203"/>
      <c r="FK24" s="203"/>
      <c r="FL24" s="203"/>
      <c r="FM24" s="203"/>
      <c r="FN24" s="203"/>
      <c r="FO24" s="203"/>
      <c r="FP24" s="203"/>
      <c r="FQ24" s="203"/>
      <c r="FR24" s="203"/>
      <c r="FS24" s="203"/>
      <c r="FT24" s="203"/>
      <c r="FU24" s="203"/>
      <c r="FV24" s="203"/>
      <c r="FW24" s="203"/>
      <c r="FX24" s="203"/>
      <c r="FY24" s="203"/>
      <c r="FZ24" s="203"/>
      <c r="GA24" s="203"/>
      <c r="GB24" s="203"/>
      <c r="GC24" s="203"/>
      <c r="GD24" s="203"/>
      <c r="GE24" s="203"/>
      <c r="GF24" s="203"/>
      <c r="GG24" s="203"/>
      <c r="GH24" s="203"/>
      <c r="GI24" s="203"/>
      <c r="GJ24" s="203"/>
      <c r="GK24" s="203"/>
      <c r="GL24" s="203"/>
      <c r="GM24" s="203"/>
      <c r="GN24" s="203"/>
      <c r="GO24" s="203"/>
      <c r="GP24" s="203"/>
      <c r="GQ24" s="203"/>
      <c r="GR24" s="203"/>
      <c r="GS24" s="203"/>
      <c r="GT24" s="203"/>
      <c r="GU24" s="203"/>
      <c r="GV24" s="203"/>
      <c r="GW24" s="203"/>
      <c r="GX24" s="203"/>
      <c r="GY24" s="203"/>
      <c r="GZ24" s="203"/>
      <c r="HA24" s="203"/>
      <c r="HB24" s="203"/>
      <c r="HC24" s="203"/>
      <c r="HD24" s="203"/>
      <c r="HE24" s="203"/>
      <c r="HF24" s="203"/>
    </row>
    <row r="25" spans="1:214">
      <c r="A25" s="153" t="s">
        <v>87</v>
      </c>
      <c r="B25" s="158" t="s">
        <v>49</v>
      </c>
      <c r="C25" s="155" t="s">
        <v>10</v>
      </c>
      <c r="D25" s="157">
        <v>0.38159999999999994</v>
      </c>
      <c r="E25" s="128" t="s">
        <v>159</v>
      </c>
      <c r="F25" s="201"/>
      <c r="G25" s="202"/>
      <c r="H25" s="203"/>
      <c r="I25" s="203"/>
      <c r="J25" s="203"/>
      <c r="K25" s="203"/>
      <c r="L25" s="203"/>
      <c r="M25" s="203"/>
      <c r="N25" s="203"/>
      <c r="O25" s="203"/>
      <c r="P25" s="203"/>
      <c r="Q25" s="203"/>
      <c r="R25" s="203"/>
      <c r="S25" s="203"/>
      <c r="T25" s="203"/>
      <c r="U25" s="203"/>
      <c r="V25" s="203"/>
      <c r="W25" s="203"/>
      <c r="X25" s="203"/>
      <c r="Y25" s="203"/>
      <c r="Z25" s="203"/>
      <c r="AA25" s="203"/>
      <c r="AB25" s="203"/>
      <c r="AC25" s="203"/>
      <c r="AD25" s="203"/>
      <c r="AE25" s="203"/>
      <c r="AF25" s="203"/>
      <c r="AG25" s="203"/>
      <c r="AH25" s="203"/>
      <c r="AI25" s="203"/>
      <c r="AJ25" s="203"/>
      <c r="AK25" s="203"/>
      <c r="AL25" s="203"/>
      <c r="AM25" s="203"/>
      <c r="AN25" s="203"/>
      <c r="AO25" s="203"/>
      <c r="AP25" s="203"/>
      <c r="AQ25" s="203"/>
      <c r="AR25" s="203"/>
      <c r="AS25" s="203"/>
      <c r="AT25" s="203"/>
      <c r="AU25" s="203"/>
      <c r="AV25" s="203"/>
      <c r="AW25" s="203"/>
      <c r="AX25" s="203"/>
      <c r="AY25" s="203"/>
      <c r="AZ25" s="203"/>
      <c r="BA25" s="203"/>
      <c r="BB25" s="203"/>
      <c r="BC25" s="203"/>
      <c r="BD25" s="203"/>
      <c r="BE25" s="203"/>
      <c r="BF25" s="203"/>
      <c r="BG25" s="203"/>
      <c r="BH25" s="203"/>
      <c r="BI25" s="203"/>
      <c r="BJ25" s="203"/>
      <c r="BK25" s="203"/>
      <c r="BL25" s="203"/>
      <c r="BM25" s="203"/>
      <c r="BN25" s="203"/>
      <c r="BO25" s="203"/>
      <c r="BP25" s="203"/>
      <c r="BQ25" s="203"/>
      <c r="BR25" s="203"/>
      <c r="BS25" s="203"/>
      <c r="BT25" s="203"/>
      <c r="BU25" s="203"/>
      <c r="BV25" s="203"/>
      <c r="BW25" s="203"/>
      <c r="BX25" s="203"/>
      <c r="BY25" s="203"/>
      <c r="BZ25" s="203"/>
      <c r="CA25" s="203"/>
      <c r="CB25" s="203"/>
      <c r="CC25" s="203"/>
      <c r="CD25" s="203"/>
      <c r="CE25" s="203"/>
      <c r="CF25" s="203"/>
      <c r="CG25" s="203"/>
      <c r="CH25" s="203"/>
      <c r="CI25" s="203"/>
      <c r="CJ25" s="203"/>
      <c r="CK25" s="203"/>
      <c r="CL25" s="203"/>
      <c r="CM25" s="203"/>
      <c r="CN25" s="203"/>
      <c r="CO25" s="203"/>
      <c r="CP25" s="203"/>
      <c r="CQ25" s="203"/>
      <c r="CR25" s="203"/>
      <c r="CS25" s="203"/>
      <c r="CT25" s="203"/>
      <c r="CU25" s="203"/>
      <c r="CV25" s="203"/>
      <c r="CW25" s="203"/>
      <c r="CX25" s="203"/>
      <c r="CY25" s="203"/>
      <c r="CZ25" s="203"/>
      <c r="DA25" s="203"/>
      <c r="DB25" s="203"/>
      <c r="DC25" s="203"/>
      <c r="DD25" s="203"/>
      <c r="DE25" s="203"/>
      <c r="DF25" s="203"/>
      <c r="DG25" s="203"/>
      <c r="DH25" s="203"/>
      <c r="DI25" s="203"/>
      <c r="DJ25" s="203"/>
      <c r="DK25" s="203"/>
      <c r="DL25" s="203"/>
      <c r="DM25" s="203"/>
      <c r="DN25" s="203"/>
      <c r="DO25" s="203"/>
      <c r="DP25" s="203"/>
      <c r="DQ25" s="203"/>
      <c r="DR25" s="203"/>
      <c r="DS25" s="203"/>
      <c r="DT25" s="203"/>
      <c r="DU25" s="203"/>
      <c r="DV25" s="203"/>
      <c r="DW25" s="203"/>
      <c r="DX25" s="203"/>
      <c r="DY25" s="203"/>
      <c r="DZ25" s="203"/>
      <c r="EA25" s="203"/>
      <c r="EB25" s="203"/>
      <c r="EC25" s="203"/>
      <c r="ED25" s="203"/>
      <c r="EE25" s="203"/>
      <c r="EF25" s="203"/>
      <c r="EG25" s="203"/>
      <c r="EH25" s="203"/>
      <c r="EI25" s="203"/>
      <c r="EJ25" s="203"/>
      <c r="EK25" s="203"/>
      <c r="EL25" s="203"/>
      <c r="EM25" s="203"/>
      <c r="EN25" s="203"/>
      <c r="EO25" s="203"/>
      <c r="EP25" s="203"/>
      <c r="EQ25" s="203"/>
      <c r="ER25" s="203"/>
      <c r="ES25" s="203"/>
      <c r="ET25" s="203"/>
      <c r="EU25" s="203"/>
      <c r="EV25" s="203"/>
      <c r="EW25" s="203"/>
      <c r="EX25" s="203"/>
      <c r="EY25" s="203"/>
      <c r="EZ25" s="203"/>
      <c r="FA25" s="203"/>
      <c r="FB25" s="203"/>
      <c r="FC25" s="203"/>
      <c r="FD25" s="203"/>
      <c r="FE25" s="203"/>
      <c r="FF25" s="203"/>
      <c r="FG25" s="203"/>
      <c r="FH25" s="203"/>
      <c r="FI25" s="203"/>
      <c r="FJ25" s="203"/>
      <c r="FK25" s="203"/>
      <c r="FL25" s="203"/>
      <c r="FM25" s="203"/>
      <c r="FN25" s="203"/>
      <c r="FO25" s="203"/>
      <c r="FP25" s="203"/>
      <c r="FQ25" s="203"/>
      <c r="FR25" s="203"/>
      <c r="FS25" s="203"/>
      <c r="FT25" s="203"/>
      <c r="FU25" s="203"/>
      <c r="FV25" s="203"/>
      <c r="FW25" s="203"/>
      <c r="FX25" s="203"/>
      <c r="FY25" s="203"/>
      <c r="FZ25" s="203"/>
      <c r="GA25" s="203"/>
      <c r="GB25" s="203"/>
      <c r="GC25" s="203"/>
      <c r="GD25" s="203"/>
      <c r="GE25" s="203"/>
      <c r="GF25" s="203"/>
      <c r="GG25" s="203"/>
      <c r="GH25" s="203"/>
      <c r="GI25" s="203"/>
      <c r="GJ25" s="203"/>
      <c r="GK25" s="203"/>
      <c r="GL25" s="203"/>
      <c r="GM25" s="203"/>
      <c r="GN25" s="203"/>
      <c r="GO25" s="203"/>
      <c r="GP25" s="203"/>
      <c r="GQ25" s="203"/>
      <c r="GR25" s="203"/>
      <c r="GS25" s="203"/>
      <c r="GT25" s="203"/>
      <c r="GU25" s="203"/>
      <c r="GV25" s="203"/>
      <c r="GW25" s="203"/>
      <c r="GX25" s="203"/>
      <c r="GY25" s="203"/>
      <c r="GZ25" s="203"/>
      <c r="HA25" s="203"/>
      <c r="HB25" s="203"/>
      <c r="HC25" s="203"/>
      <c r="HD25" s="203"/>
      <c r="HE25" s="203"/>
      <c r="HF25" s="203"/>
    </row>
    <row r="26" spans="1:214">
      <c r="A26" s="153" t="s">
        <v>88</v>
      </c>
      <c r="B26" s="158" t="s">
        <v>50</v>
      </c>
      <c r="C26" s="155" t="s">
        <v>10</v>
      </c>
      <c r="D26" s="156">
        <v>4.7999999999999996E-3</v>
      </c>
      <c r="E26" s="128" t="s">
        <v>159</v>
      </c>
      <c r="F26" s="201"/>
      <c r="G26" s="202"/>
      <c r="H26" s="203"/>
      <c r="I26" s="203"/>
      <c r="J26" s="203"/>
      <c r="K26" s="203"/>
      <c r="L26" s="203"/>
      <c r="M26" s="203"/>
      <c r="N26" s="203"/>
      <c r="O26" s="203"/>
      <c r="P26" s="203"/>
      <c r="Q26" s="203"/>
      <c r="R26" s="203"/>
      <c r="S26" s="203"/>
      <c r="T26" s="203"/>
      <c r="U26" s="203"/>
      <c r="V26" s="203"/>
      <c r="W26" s="203"/>
      <c r="X26" s="203"/>
      <c r="Y26" s="203"/>
      <c r="Z26" s="203"/>
      <c r="AA26" s="203"/>
      <c r="AB26" s="203"/>
      <c r="AC26" s="203"/>
      <c r="AD26" s="203"/>
      <c r="AE26" s="203"/>
      <c r="AF26" s="203"/>
      <c r="AG26" s="203"/>
      <c r="AH26" s="203"/>
      <c r="AI26" s="203"/>
      <c r="AJ26" s="203"/>
      <c r="AK26" s="203"/>
      <c r="AL26" s="203"/>
      <c r="AM26" s="203"/>
      <c r="AN26" s="203"/>
      <c r="AO26" s="203"/>
      <c r="AP26" s="203"/>
      <c r="AQ26" s="203"/>
      <c r="AR26" s="203"/>
      <c r="AS26" s="203"/>
      <c r="AT26" s="203"/>
      <c r="AU26" s="203"/>
      <c r="AV26" s="203"/>
      <c r="AW26" s="203"/>
      <c r="AX26" s="203"/>
      <c r="AY26" s="203"/>
      <c r="AZ26" s="203"/>
      <c r="BA26" s="203"/>
      <c r="BB26" s="203"/>
      <c r="BC26" s="203"/>
      <c r="BD26" s="203"/>
      <c r="BE26" s="203"/>
      <c r="BF26" s="203"/>
      <c r="BG26" s="203"/>
      <c r="BH26" s="203"/>
      <c r="BI26" s="203"/>
      <c r="BJ26" s="203"/>
      <c r="BK26" s="203"/>
      <c r="BL26" s="203"/>
      <c r="BM26" s="203"/>
      <c r="BN26" s="203"/>
      <c r="BO26" s="203"/>
      <c r="BP26" s="203"/>
      <c r="BQ26" s="203"/>
      <c r="BR26" s="203"/>
      <c r="BS26" s="203"/>
      <c r="BT26" s="203"/>
      <c r="BU26" s="203"/>
      <c r="BV26" s="203"/>
      <c r="BW26" s="203"/>
      <c r="BX26" s="203"/>
      <c r="BY26" s="203"/>
      <c r="BZ26" s="203"/>
      <c r="CA26" s="203"/>
      <c r="CB26" s="203"/>
      <c r="CC26" s="203"/>
      <c r="CD26" s="203"/>
      <c r="CE26" s="203"/>
      <c r="CF26" s="203"/>
      <c r="CG26" s="203"/>
      <c r="CH26" s="203"/>
      <c r="CI26" s="203"/>
      <c r="CJ26" s="203"/>
      <c r="CK26" s="203"/>
      <c r="CL26" s="203"/>
      <c r="CM26" s="203"/>
      <c r="CN26" s="203"/>
      <c r="CO26" s="203"/>
      <c r="CP26" s="203"/>
      <c r="CQ26" s="203"/>
      <c r="CR26" s="203"/>
      <c r="CS26" s="203"/>
      <c r="CT26" s="203"/>
      <c r="CU26" s="203"/>
      <c r="CV26" s="203"/>
      <c r="CW26" s="203"/>
      <c r="CX26" s="203"/>
      <c r="CY26" s="203"/>
      <c r="CZ26" s="203"/>
      <c r="DA26" s="203"/>
      <c r="DB26" s="203"/>
      <c r="DC26" s="203"/>
      <c r="DD26" s="203"/>
      <c r="DE26" s="203"/>
      <c r="DF26" s="203"/>
      <c r="DG26" s="203"/>
      <c r="DH26" s="203"/>
      <c r="DI26" s="203"/>
      <c r="DJ26" s="203"/>
      <c r="DK26" s="203"/>
      <c r="DL26" s="203"/>
      <c r="DM26" s="203"/>
      <c r="DN26" s="203"/>
      <c r="DO26" s="203"/>
      <c r="DP26" s="203"/>
      <c r="DQ26" s="203"/>
      <c r="DR26" s="203"/>
      <c r="DS26" s="203"/>
      <c r="DT26" s="203"/>
      <c r="DU26" s="203"/>
      <c r="DV26" s="203"/>
      <c r="DW26" s="203"/>
      <c r="DX26" s="203"/>
      <c r="DY26" s="203"/>
      <c r="DZ26" s="203"/>
      <c r="EA26" s="203"/>
      <c r="EB26" s="203"/>
      <c r="EC26" s="203"/>
      <c r="ED26" s="203"/>
      <c r="EE26" s="203"/>
      <c r="EF26" s="203"/>
      <c r="EG26" s="203"/>
      <c r="EH26" s="203"/>
      <c r="EI26" s="203"/>
      <c r="EJ26" s="203"/>
      <c r="EK26" s="203"/>
      <c r="EL26" s="203"/>
      <c r="EM26" s="203"/>
      <c r="EN26" s="203"/>
      <c r="EO26" s="203"/>
      <c r="EP26" s="203"/>
      <c r="EQ26" s="203"/>
      <c r="ER26" s="203"/>
      <c r="ES26" s="203"/>
      <c r="ET26" s="203"/>
      <c r="EU26" s="203"/>
      <c r="EV26" s="203"/>
      <c r="EW26" s="203"/>
      <c r="EX26" s="203"/>
      <c r="EY26" s="203"/>
      <c r="EZ26" s="203"/>
      <c r="FA26" s="203"/>
      <c r="FB26" s="203"/>
      <c r="FC26" s="203"/>
      <c r="FD26" s="203"/>
      <c r="FE26" s="203"/>
      <c r="FF26" s="203"/>
      <c r="FG26" s="203"/>
      <c r="FH26" s="203"/>
      <c r="FI26" s="203"/>
      <c r="FJ26" s="203"/>
      <c r="FK26" s="203"/>
      <c r="FL26" s="203"/>
      <c r="FM26" s="203"/>
      <c r="FN26" s="203"/>
      <c r="FO26" s="203"/>
      <c r="FP26" s="203"/>
      <c r="FQ26" s="203"/>
      <c r="FR26" s="203"/>
      <c r="FS26" s="203"/>
      <c r="FT26" s="203"/>
      <c r="FU26" s="203"/>
      <c r="FV26" s="203"/>
      <c r="FW26" s="203"/>
      <c r="FX26" s="203"/>
      <c r="FY26" s="203"/>
      <c r="FZ26" s="203"/>
      <c r="GA26" s="203"/>
      <c r="GB26" s="203"/>
      <c r="GC26" s="203"/>
      <c r="GD26" s="203"/>
      <c r="GE26" s="203"/>
      <c r="GF26" s="203"/>
      <c r="GG26" s="203"/>
      <c r="GH26" s="203"/>
      <c r="GI26" s="203"/>
      <c r="GJ26" s="203"/>
      <c r="GK26" s="203"/>
      <c r="GL26" s="203"/>
      <c r="GM26" s="203"/>
      <c r="GN26" s="203"/>
      <c r="GO26" s="203"/>
      <c r="GP26" s="203"/>
      <c r="GQ26" s="203"/>
      <c r="GR26" s="203"/>
      <c r="GS26" s="203"/>
      <c r="GT26" s="203"/>
      <c r="GU26" s="203"/>
      <c r="GV26" s="203"/>
      <c r="GW26" s="203"/>
      <c r="GX26" s="203"/>
      <c r="GY26" s="203"/>
      <c r="GZ26" s="203"/>
      <c r="HA26" s="203"/>
      <c r="HB26" s="203"/>
      <c r="HC26" s="203"/>
      <c r="HD26" s="203"/>
      <c r="HE26" s="203"/>
      <c r="HF26" s="203"/>
    </row>
    <row r="27" spans="1:214">
      <c r="A27" s="153" t="s">
        <v>53</v>
      </c>
      <c r="B27" s="196" t="s">
        <v>65</v>
      </c>
      <c r="C27" s="155" t="s">
        <v>13</v>
      </c>
      <c r="D27" s="161">
        <v>4.17</v>
      </c>
      <c r="E27" s="128" t="s">
        <v>159</v>
      </c>
      <c r="F27" s="158"/>
      <c r="G27" s="159"/>
    </row>
    <row r="28" spans="1:214">
      <c r="A28" s="153"/>
      <c r="B28" s="158" t="s">
        <v>5</v>
      </c>
      <c r="C28" s="155" t="s">
        <v>6</v>
      </c>
      <c r="D28" s="157">
        <v>0.11259</v>
      </c>
      <c r="E28" s="128" t="s">
        <v>159</v>
      </c>
      <c r="F28" s="158"/>
      <c r="G28" s="159"/>
    </row>
    <row r="29" spans="1:214">
      <c r="A29" s="153"/>
      <c r="B29" s="158" t="s">
        <v>57</v>
      </c>
      <c r="C29" s="155" t="s">
        <v>7</v>
      </c>
      <c r="D29" s="157">
        <v>0.25228499999999998</v>
      </c>
      <c r="E29" s="128" t="s">
        <v>159</v>
      </c>
      <c r="F29" s="158"/>
      <c r="G29" s="159"/>
    </row>
    <row r="30" spans="1:214">
      <c r="A30" s="153"/>
      <c r="B30" s="158" t="s">
        <v>8</v>
      </c>
      <c r="C30" s="155" t="s">
        <v>9</v>
      </c>
      <c r="D30" s="156">
        <v>9.2157000000000003E-3</v>
      </c>
      <c r="E30" s="128" t="s">
        <v>159</v>
      </c>
      <c r="F30" s="158"/>
      <c r="G30" s="159"/>
    </row>
    <row r="31" spans="1:214">
      <c r="A31" s="153"/>
      <c r="B31" s="158" t="s">
        <v>108</v>
      </c>
      <c r="C31" s="155" t="s">
        <v>13</v>
      </c>
      <c r="D31" s="162">
        <v>2.5019999999999996E-4</v>
      </c>
      <c r="E31" s="128" t="s">
        <v>159</v>
      </c>
      <c r="F31" s="158"/>
      <c r="G31" s="159"/>
    </row>
    <row r="32" spans="1:214">
      <c r="A32" s="153" t="s">
        <v>58</v>
      </c>
      <c r="B32" s="196" t="s">
        <v>67</v>
      </c>
      <c r="C32" s="155" t="s">
        <v>13</v>
      </c>
      <c r="D32" s="163">
        <v>0.46300000000000002</v>
      </c>
      <c r="E32" s="128" t="s">
        <v>159</v>
      </c>
      <c r="F32" s="158"/>
      <c r="G32" s="159"/>
    </row>
    <row r="33" spans="1:7">
      <c r="A33" s="153"/>
      <c r="B33" s="158" t="s">
        <v>5</v>
      </c>
      <c r="C33" s="155" t="s">
        <v>6</v>
      </c>
      <c r="D33" s="132">
        <v>1.8381100000000001</v>
      </c>
      <c r="E33" s="128" t="s">
        <v>159</v>
      </c>
      <c r="F33" s="158"/>
      <c r="G33" s="159"/>
    </row>
    <row r="34" spans="1:7">
      <c r="A34" s="153" t="s">
        <v>59</v>
      </c>
      <c r="B34" s="199" t="s">
        <v>70</v>
      </c>
      <c r="C34" s="155" t="s">
        <v>13</v>
      </c>
      <c r="D34" s="163">
        <v>4.6300000000000008E-2</v>
      </c>
      <c r="E34" s="128" t="s">
        <v>159</v>
      </c>
      <c r="F34" s="158"/>
      <c r="G34" s="159"/>
    </row>
    <row r="35" spans="1:7">
      <c r="A35" s="153"/>
      <c r="B35" s="158" t="s">
        <v>5</v>
      </c>
      <c r="C35" s="155" t="s">
        <v>6</v>
      </c>
      <c r="D35" s="132">
        <v>4.7851050000000013E-2</v>
      </c>
      <c r="E35" s="128" t="s">
        <v>159</v>
      </c>
      <c r="F35" s="158"/>
      <c r="G35" s="159"/>
    </row>
    <row r="36" spans="1:7" s="149" customFormat="1">
      <c r="A36" s="204" t="s">
        <v>89</v>
      </c>
      <c r="B36" s="199" t="s">
        <v>68</v>
      </c>
      <c r="C36" s="151" t="s">
        <v>13</v>
      </c>
      <c r="D36" s="164">
        <v>0.41670000000000001</v>
      </c>
      <c r="E36" s="128" t="s">
        <v>159</v>
      </c>
      <c r="F36" s="147"/>
      <c r="G36" s="148"/>
    </row>
    <row r="37" spans="1:7" s="149" customFormat="1">
      <c r="A37" s="150"/>
      <c r="B37" s="147" t="s">
        <v>57</v>
      </c>
      <c r="C37" s="151" t="s">
        <v>7</v>
      </c>
      <c r="D37" s="138">
        <v>1.0417500000000001E-2</v>
      </c>
      <c r="E37" s="128" t="s">
        <v>159</v>
      </c>
      <c r="F37" s="147"/>
      <c r="G37" s="148"/>
    </row>
    <row r="38" spans="1:7">
      <c r="A38" s="153" t="s">
        <v>90</v>
      </c>
      <c r="B38" s="196" t="s">
        <v>82</v>
      </c>
      <c r="C38" s="155" t="s">
        <v>10</v>
      </c>
      <c r="D38" s="163">
        <v>9.0343499999999999</v>
      </c>
      <c r="E38" s="128" t="s">
        <v>159</v>
      </c>
      <c r="F38" s="158"/>
      <c r="G38" s="159"/>
    </row>
    <row r="39" spans="1:7" s="165" customFormat="1">
      <c r="A39" s="205" t="s">
        <v>91</v>
      </c>
      <c r="B39" s="158" t="s">
        <v>117</v>
      </c>
      <c r="C39" s="155" t="s">
        <v>10</v>
      </c>
      <c r="D39" s="157">
        <v>9.0343499999999999</v>
      </c>
      <c r="E39" s="128" t="s">
        <v>159</v>
      </c>
      <c r="F39" s="158"/>
      <c r="G39" s="159"/>
    </row>
    <row r="40" spans="1:7" s="207" customFormat="1">
      <c r="A40" s="153" t="s">
        <v>92</v>
      </c>
      <c r="B40" s="206" t="s">
        <v>109</v>
      </c>
      <c r="C40" s="155" t="s">
        <v>13</v>
      </c>
      <c r="D40" s="154">
        <v>2.2000000000000002</v>
      </c>
      <c r="E40" s="128" t="s">
        <v>159</v>
      </c>
      <c r="F40" s="201"/>
      <c r="G40" s="202"/>
    </row>
    <row r="41" spans="1:7" s="203" customFormat="1">
      <c r="A41" s="153"/>
      <c r="B41" s="158" t="s">
        <v>110</v>
      </c>
      <c r="C41" s="155" t="s">
        <v>7</v>
      </c>
      <c r="D41" s="157">
        <v>5.423E-2</v>
      </c>
      <c r="E41" s="128" t="s">
        <v>159</v>
      </c>
      <c r="F41" s="201"/>
      <c r="G41" s="202"/>
    </row>
    <row r="42" spans="1:7" s="203" customFormat="1">
      <c r="A42" s="131" t="s">
        <v>93</v>
      </c>
      <c r="B42" s="208" t="s">
        <v>111</v>
      </c>
      <c r="C42" s="127" t="s">
        <v>13</v>
      </c>
      <c r="D42" s="166">
        <v>2.2000000000000002</v>
      </c>
      <c r="E42" s="128" t="s">
        <v>159</v>
      </c>
      <c r="F42" s="201"/>
      <c r="G42" s="202"/>
    </row>
    <row r="43" spans="1:7" s="203" customFormat="1">
      <c r="A43" s="131"/>
      <c r="B43" s="133" t="s">
        <v>5</v>
      </c>
      <c r="C43" s="127" t="s">
        <v>6</v>
      </c>
      <c r="D43" s="167">
        <v>3.9600000000000004</v>
      </c>
      <c r="E43" s="128" t="s">
        <v>159</v>
      </c>
      <c r="F43" s="201"/>
      <c r="G43" s="202"/>
    </row>
    <row r="44" spans="1:7" s="203" customFormat="1">
      <c r="A44" s="131" t="s">
        <v>94</v>
      </c>
      <c r="B44" s="209" t="s">
        <v>112</v>
      </c>
      <c r="C44" s="127" t="s">
        <v>13</v>
      </c>
      <c r="D44" s="167">
        <v>2.4200000000000004</v>
      </c>
      <c r="E44" s="128" t="s">
        <v>159</v>
      </c>
      <c r="F44" s="201"/>
      <c r="G44" s="202"/>
    </row>
    <row r="45" spans="1:7" s="203" customFormat="1">
      <c r="A45" s="153" t="s">
        <v>95</v>
      </c>
      <c r="B45" s="206" t="s">
        <v>45</v>
      </c>
      <c r="C45" s="155" t="s">
        <v>13</v>
      </c>
      <c r="D45" s="154">
        <v>1.5</v>
      </c>
      <c r="E45" s="128" t="s">
        <v>159</v>
      </c>
      <c r="F45" s="201"/>
      <c r="G45" s="202"/>
    </row>
    <row r="46" spans="1:7" s="203" customFormat="1">
      <c r="A46" s="153"/>
      <c r="B46" s="158" t="s">
        <v>5</v>
      </c>
      <c r="C46" s="155" t="s">
        <v>6</v>
      </c>
      <c r="D46" s="160">
        <v>0.20100000000000001</v>
      </c>
      <c r="E46" s="128" t="s">
        <v>159</v>
      </c>
      <c r="F46" s="201"/>
      <c r="G46" s="202"/>
    </row>
    <row r="47" spans="1:7" s="203" customFormat="1">
      <c r="A47" s="153"/>
      <c r="B47" s="158" t="s">
        <v>11</v>
      </c>
      <c r="C47" s="155" t="s">
        <v>7</v>
      </c>
      <c r="D47" s="157">
        <v>4.3635E-2</v>
      </c>
      <c r="E47" s="128" t="s">
        <v>159</v>
      </c>
      <c r="F47" s="201"/>
      <c r="G47" s="202"/>
    </row>
    <row r="48" spans="1:7" s="203" customFormat="1">
      <c r="A48" s="153"/>
      <c r="B48" s="158" t="s">
        <v>12</v>
      </c>
      <c r="C48" s="155" t="s">
        <v>7</v>
      </c>
      <c r="D48" s="157">
        <v>0.19500000000000001</v>
      </c>
      <c r="E48" s="128" t="s">
        <v>159</v>
      </c>
      <c r="F48" s="201"/>
      <c r="G48" s="202"/>
    </row>
    <row r="49" spans="1:7" s="203" customFormat="1">
      <c r="A49" s="168" t="s">
        <v>96</v>
      </c>
      <c r="B49" s="158" t="s">
        <v>46</v>
      </c>
      <c r="C49" s="155" t="s">
        <v>13</v>
      </c>
      <c r="D49" s="160">
        <v>1.6500000000000001</v>
      </c>
      <c r="E49" s="128" t="s">
        <v>159</v>
      </c>
      <c r="F49" s="201"/>
      <c r="G49" s="202"/>
    </row>
    <row r="50" spans="1:7" s="203" customFormat="1">
      <c r="A50" s="153" t="s">
        <v>74</v>
      </c>
      <c r="B50" s="206" t="s">
        <v>69</v>
      </c>
      <c r="C50" s="155" t="s">
        <v>13</v>
      </c>
      <c r="D50" s="169">
        <v>0.8</v>
      </c>
      <c r="E50" s="128" t="s">
        <v>158</v>
      </c>
      <c r="F50" s="201"/>
      <c r="G50" s="202"/>
    </row>
    <row r="51" spans="1:7" s="203" customFormat="1">
      <c r="A51" s="153"/>
      <c r="B51" s="158" t="s">
        <v>5</v>
      </c>
      <c r="C51" s="155" t="s">
        <v>6</v>
      </c>
      <c r="D51" s="157">
        <v>0.10720000000000002</v>
      </c>
      <c r="E51" s="128" t="s">
        <v>159</v>
      </c>
      <c r="F51" s="201"/>
      <c r="G51" s="202"/>
    </row>
    <row r="52" spans="1:7" s="203" customFormat="1">
      <c r="A52" s="153"/>
      <c r="B52" s="158" t="s">
        <v>11</v>
      </c>
      <c r="C52" s="155" t="s">
        <v>7</v>
      </c>
      <c r="D52" s="157">
        <v>2.3272000000000001E-2</v>
      </c>
      <c r="E52" s="128" t="s">
        <v>159</v>
      </c>
      <c r="F52" s="201"/>
      <c r="G52" s="202"/>
    </row>
    <row r="53" spans="1:7" s="203" customFormat="1">
      <c r="A53" s="153"/>
      <c r="B53" s="158" t="s">
        <v>12</v>
      </c>
      <c r="C53" s="155" t="s">
        <v>7</v>
      </c>
      <c r="D53" s="157">
        <v>0.10400000000000001</v>
      </c>
      <c r="E53" s="128" t="s">
        <v>159</v>
      </c>
      <c r="F53" s="201"/>
      <c r="G53" s="202"/>
    </row>
    <row r="54" spans="1:7" s="203" customFormat="1">
      <c r="A54" s="168" t="s">
        <v>97</v>
      </c>
      <c r="B54" s="210" t="s">
        <v>43</v>
      </c>
      <c r="C54" s="155" t="s">
        <v>13</v>
      </c>
      <c r="D54" s="157">
        <v>0.88000000000000012</v>
      </c>
      <c r="E54" s="128" t="s">
        <v>159</v>
      </c>
      <c r="F54" s="201"/>
      <c r="G54" s="202"/>
    </row>
    <row r="55" spans="1:7">
      <c r="A55" s="153" t="s">
        <v>75</v>
      </c>
      <c r="B55" s="200" t="s">
        <v>118</v>
      </c>
      <c r="C55" s="155" t="s">
        <v>13</v>
      </c>
      <c r="D55" s="170">
        <v>0.02</v>
      </c>
      <c r="E55" s="128" t="s">
        <v>159</v>
      </c>
      <c r="F55" s="158"/>
      <c r="G55" s="159"/>
    </row>
    <row r="56" spans="1:7">
      <c r="A56" s="153"/>
      <c r="B56" s="158" t="s">
        <v>39</v>
      </c>
      <c r="C56" s="155" t="s">
        <v>6</v>
      </c>
      <c r="D56" s="157">
        <v>1.78E-2</v>
      </c>
      <c r="E56" s="128" t="s">
        <v>159</v>
      </c>
      <c r="F56" s="158"/>
      <c r="G56" s="159"/>
    </row>
    <row r="57" spans="1:7">
      <c r="A57" s="153"/>
      <c r="B57" s="158" t="s">
        <v>14</v>
      </c>
      <c r="C57" s="155" t="s">
        <v>9</v>
      </c>
      <c r="D57" s="157">
        <v>7.4000000000000003E-3</v>
      </c>
      <c r="E57" s="128" t="s">
        <v>159</v>
      </c>
      <c r="F57" s="158"/>
      <c r="G57" s="159"/>
    </row>
    <row r="58" spans="1:7">
      <c r="A58" s="153"/>
      <c r="B58" s="155" t="s">
        <v>15</v>
      </c>
      <c r="C58" s="155"/>
      <c r="D58" s="157"/>
      <c r="E58" s="128" t="s">
        <v>159</v>
      </c>
      <c r="F58" s="158"/>
      <c r="G58" s="159"/>
    </row>
    <row r="59" spans="1:7">
      <c r="A59" s="153" t="s">
        <v>98</v>
      </c>
      <c r="B59" s="158" t="s">
        <v>114</v>
      </c>
      <c r="C59" s="155" t="s">
        <v>13</v>
      </c>
      <c r="D59" s="160">
        <v>2.3E-2</v>
      </c>
      <c r="E59" s="128" t="s">
        <v>159</v>
      </c>
      <c r="F59" s="158"/>
      <c r="G59" s="159"/>
    </row>
    <row r="60" spans="1:7">
      <c r="A60" s="153"/>
      <c r="B60" s="158" t="s">
        <v>16</v>
      </c>
      <c r="C60" s="155" t="s">
        <v>9</v>
      </c>
      <c r="D60" s="162">
        <v>4.0000000000000002E-4</v>
      </c>
      <c r="E60" s="128" t="s">
        <v>159</v>
      </c>
      <c r="F60" s="158"/>
      <c r="G60" s="159"/>
    </row>
    <row r="61" spans="1:7">
      <c r="A61" s="171">
        <v>15</v>
      </c>
      <c r="B61" s="200" t="s">
        <v>119</v>
      </c>
      <c r="C61" s="155" t="s">
        <v>17</v>
      </c>
      <c r="D61" s="154">
        <v>5</v>
      </c>
      <c r="E61" s="128" t="s">
        <v>159</v>
      </c>
      <c r="F61" s="158"/>
      <c r="G61" s="159"/>
    </row>
    <row r="62" spans="1:7">
      <c r="A62" s="171"/>
      <c r="B62" s="158" t="s">
        <v>5</v>
      </c>
      <c r="C62" s="155" t="s">
        <v>6</v>
      </c>
      <c r="D62" s="157">
        <v>1.2650000000000001</v>
      </c>
      <c r="E62" s="128" t="s">
        <v>159</v>
      </c>
      <c r="F62" s="158"/>
      <c r="G62" s="159"/>
    </row>
    <row r="63" spans="1:7">
      <c r="A63" s="171"/>
      <c r="B63" s="211" t="s">
        <v>14</v>
      </c>
      <c r="C63" s="172" t="s">
        <v>9</v>
      </c>
      <c r="D63" s="157">
        <v>0.17549999999999999</v>
      </c>
      <c r="E63" s="128" t="s">
        <v>159</v>
      </c>
      <c r="F63" s="158"/>
      <c r="G63" s="159"/>
    </row>
    <row r="64" spans="1:7">
      <c r="A64" s="171"/>
      <c r="B64" s="155" t="s">
        <v>15</v>
      </c>
      <c r="C64" s="155"/>
      <c r="D64" s="157"/>
      <c r="E64" s="128" t="s">
        <v>159</v>
      </c>
      <c r="F64" s="158"/>
      <c r="G64" s="159"/>
    </row>
    <row r="65" spans="1:7">
      <c r="A65" s="171" t="s">
        <v>76</v>
      </c>
      <c r="B65" s="158" t="s">
        <v>120</v>
      </c>
      <c r="C65" s="155" t="s">
        <v>17</v>
      </c>
      <c r="D65" s="160">
        <v>4.99</v>
      </c>
      <c r="E65" s="128" t="s">
        <v>159</v>
      </c>
      <c r="F65" s="158"/>
      <c r="G65" s="159"/>
    </row>
    <row r="66" spans="1:7">
      <c r="A66" s="171"/>
      <c r="B66" s="158" t="s">
        <v>16</v>
      </c>
      <c r="C66" s="155" t="s">
        <v>9</v>
      </c>
      <c r="D66" s="157">
        <v>0.29649999999999999</v>
      </c>
      <c r="E66" s="128" t="s">
        <v>159</v>
      </c>
      <c r="F66" s="158"/>
      <c r="G66" s="159"/>
    </row>
    <row r="67" spans="1:7" s="142" customFormat="1">
      <c r="A67" s="173">
        <v>16</v>
      </c>
      <c r="B67" s="200" t="s">
        <v>121</v>
      </c>
      <c r="C67" s="136" t="s">
        <v>17</v>
      </c>
      <c r="D67" s="174">
        <v>5</v>
      </c>
      <c r="E67" s="128" t="s">
        <v>159</v>
      </c>
      <c r="F67" s="140"/>
      <c r="G67" s="141"/>
    </row>
    <row r="68" spans="1:7" s="142" customFormat="1">
      <c r="A68" s="173"/>
      <c r="B68" s="140" t="s">
        <v>5</v>
      </c>
      <c r="C68" s="136" t="s">
        <v>6</v>
      </c>
      <c r="D68" s="143">
        <v>0.5</v>
      </c>
      <c r="E68" s="128" t="s">
        <v>159</v>
      </c>
      <c r="F68" s="140"/>
      <c r="G68" s="141"/>
    </row>
    <row r="69" spans="1:7" s="142" customFormat="1">
      <c r="A69" s="173"/>
      <c r="B69" s="136" t="s">
        <v>15</v>
      </c>
      <c r="C69" s="136"/>
      <c r="D69" s="137"/>
      <c r="E69" s="128" t="s">
        <v>159</v>
      </c>
      <c r="F69" s="140"/>
      <c r="G69" s="141"/>
    </row>
    <row r="70" spans="1:7" s="142" customFormat="1">
      <c r="A70" s="173" t="s">
        <v>77</v>
      </c>
      <c r="B70" s="140" t="s">
        <v>25</v>
      </c>
      <c r="C70" s="136" t="s">
        <v>17</v>
      </c>
      <c r="D70" s="137">
        <v>3.9300000000000002E-2</v>
      </c>
      <c r="E70" s="128" t="s">
        <v>158</v>
      </c>
      <c r="F70" s="140"/>
      <c r="G70" s="141"/>
    </row>
    <row r="71" spans="1:7">
      <c r="A71" s="171">
        <v>17</v>
      </c>
      <c r="B71" s="200" t="s">
        <v>122</v>
      </c>
      <c r="C71" s="155" t="s">
        <v>17</v>
      </c>
      <c r="D71" s="154">
        <v>5</v>
      </c>
      <c r="E71" s="128" t="s">
        <v>159</v>
      </c>
      <c r="F71" s="158"/>
      <c r="G71" s="159"/>
    </row>
    <row r="72" spans="1:7">
      <c r="A72" s="171"/>
      <c r="B72" s="158" t="s">
        <v>5</v>
      </c>
      <c r="C72" s="155" t="s">
        <v>6</v>
      </c>
      <c r="D72" s="157">
        <v>0.28349999999999997</v>
      </c>
      <c r="E72" s="128" t="s">
        <v>159</v>
      </c>
      <c r="F72" s="158"/>
      <c r="G72" s="159"/>
    </row>
    <row r="73" spans="1:7">
      <c r="A73" s="171"/>
      <c r="B73" s="155" t="s">
        <v>15</v>
      </c>
      <c r="C73" s="155"/>
      <c r="D73" s="157"/>
      <c r="E73" s="128" t="s">
        <v>159</v>
      </c>
      <c r="F73" s="158"/>
      <c r="G73" s="159"/>
    </row>
    <row r="74" spans="1:7">
      <c r="A74" s="171" t="s">
        <v>78</v>
      </c>
      <c r="B74" s="212" t="s">
        <v>25</v>
      </c>
      <c r="C74" s="155" t="s">
        <v>13</v>
      </c>
      <c r="D74" s="157">
        <v>0.28500000000000003</v>
      </c>
      <c r="E74" s="128" t="s">
        <v>158</v>
      </c>
      <c r="F74" s="158"/>
      <c r="G74" s="159"/>
    </row>
    <row r="75" spans="1:7">
      <c r="A75" s="171"/>
      <c r="B75" s="158" t="s">
        <v>16</v>
      </c>
      <c r="C75" s="155" t="s">
        <v>9</v>
      </c>
      <c r="D75" s="156">
        <v>5.0000000000000001E-4</v>
      </c>
      <c r="E75" s="128" t="s">
        <v>159</v>
      </c>
      <c r="F75" s="158"/>
      <c r="G75" s="159"/>
    </row>
    <row r="76" spans="1:7">
      <c r="A76" s="153" t="s">
        <v>142</v>
      </c>
      <c r="B76" s="200" t="s">
        <v>123</v>
      </c>
      <c r="C76" s="155" t="s">
        <v>172</v>
      </c>
      <c r="D76" s="175">
        <v>1.2</v>
      </c>
      <c r="E76" s="128" t="s">
        <v>159</v>
      </c>
      <c r="F76" s="158"/>
      <c r="G76" s="159"/>
    </row>
    <row r="77" spans="1:7">
      <c r="A77" s="153"/>
      <c r="B77" s="158" t="s">
        <v>5</v>
      </c>
      <c r="C77" s="155" t="s">
        <v>6</v>
      </c>
      <c r="D77" s="157">
        <v>9.3479999999999994E-2</v>
      </c>
      <c r="E77" s="128" t="s">
        <v>159</v>
      </c>
      <c r="F77" s="158"/>
      <c r="G77" s="159"/>
    </row>
    <row r="78" spans="1:7">
      <c r="A78" s="153"/>
      <c r="B78" s="158" t="s">
        <v>14</v>
      </c>
      <c r="C78" s="155" t="s">
        <v>9</v>
      </c>
      <c r="D78" s="162">
        <v>7.1999999999999994E-4</v>
      </c>
      <c r="E78" s="128" t="s">
        <v>159</v>
      </c>
      <c r="F78" s="158"/>
      <c r="G78" s="159"/>
    </row>
    <row r="79" spans="1:7">
      <c r="A79" s="153"/>
      <c r="B79" s="155" t="s">
        <v>15</v>
      </c>
      <c r="C79" s="155"/>
      <c r="D79" s="157"/>
      <c r="E79" s="128" t="s">
        <v>159</v>
      </c>
      <c r="F79" s="158"/>
      <c r="G79" s="159"/>
    </row>
    <row r="80" spans="1:7">
      <c r="A80" s="153" t="s">
        <v>71</v>
      </c>
      <c r="B80" s="158" t="s">
        <v>83</v>
      </c>
      <c r="C80" s="155" t="s">
        <v>42</v>
      </c>
      <c r="D80" s="160">
        <v>0.48</v>
      </c>
      <c r="E80" s="128" t="s">
        <v>159</v>
      </c>
      <c r="F80" s="158"/>
      <c r="G80" s="159"/>
    </row>
    <row r="81" spans="1:7" s="142" customFormat="1">
      <c r="A81" s="173">
        <v>19</v>
      </c>
      <c r="B81" s="213" t="s">
        <v>173</v>
      </c>
      <c r="C81" s="136" t="s">
        <v>55</v>
      </c>
      <c r="D81" s="174">
        <v>1</v>
      </c>
      <c r="E81" s="128" t="s">
        <v>159</v>
      </c>
      <c r="F81" s="140"/>
      <c r="G81" s="141"/>
    </row>
    <row r="82" spans="1:7" s="142" customFormat="1">
      <c r="A82" s="173"/>
      <c r="B82" s="140" t="s">
        <v>5</v>
      </c>
      <c r="C82" s="136" t="s">
        <v>6</v>
      </c>
      <c r="D82" s="137">
        <v>1.75</v>
      </c>
      <c r="E82" s="128" t="s">
        <v>159</v>
      </c>
      <c r="F82" s="140"/>
      <c r="G82" s="141"/>
    </row>
    <row r="83" spans="1:7" s="142" customFormat="1">
      <c r="A83" s="173"/>
      <c r="B83" s="140" t="s">
        <v>14</v>
      </c>
      <c r="C83" s="136" t="s">
        <v>9</v>
      </c>
      <c r="D83" s="137">
        <v>0.39</v>
      </c>
      <c r="E83" s="128" t="s">
        <v>159</v>
      </c>
      <c r="F83" s="140"/>
      <c r="G83" s="141"/>
    </row>
    <row r="84" spans="1:7" s="142" customFormat="1">
      <c r="A84" s="173"/>
      <c r="B84" s="136" t="s">
        <v>15</v>
      </c>
      <c r="C84" s="136"/>
      <c r="D84" s="137"/>
      <c r="E84" s="128" t="s">
        <v>159</v>
      </c>
      <c r="F84" s="140"/>
      <c r="G84" s="141"/>
    </row>
    <row r="85" spans="1:7">
      <c r="A85" s="171" t="s">
        <v>79</v>
      </c>
      <c r="B85" s="158" t="s">
        <v>174</v>
      </c>
      <c r="C85" s="155" t="s">
        <v>17</v>
      </c>
      <c r="D85" s="160">
        <v>0.4</v>
      </c>
      <c r="E85" s="128" t="s">
        <v>159</v>
      </c>
      <c r="F85" s="158"/>
      <c r="G85" s="159"/>
    </row>
    <row r="86" spans="1:7" s="142" customFormat="1">
      <c r="A86" s="173"/>
      <c r="B86" s="140" t="s">
        <v>16</v>
      </c>
      <c r="C86" s="136" t="s">
        <v>9</v>
      </c>
      <c r="D86" s="137">
        <v>0.34</v>
      </c>
      <c r="E86" s="128" t="s">
        <v>159</v>
      </c>
      <c r="F86" s="140"/>
      <c r="G86" s="141"/>
    </row>
    <row r="87" spans="1:7" s="142" customFormat="1">
      <c r="A87" s="173">
        <v>20</v>
      </c>
      <c r="B87" s="213" t="s">
        <v>127</v>
      </c>
      <c r="C87" s="136" t="s">
        <v>41</v>
      </c>
      <c r="D87" s="175">
        <v>6</v>
      </c>
      <c r="E87" s="128" t="s">
        <v>159</v>
      </c>
      <c r="F87" s="140"/>
      <c r="G87" s="141"/>
    </row>
    <row r="88" spans="1:7" s="142" customFormat="1">
      <c r="A88" s="173"/>
      <c r="B88" s="140" t="s">
        <v>5</v>
      </c>
      <c r="C88" s="136" t="s">
        <v>6</v>
      </c>
      <c r="D88" s="137">
        <v>2.88</v>
      </c>
      <c r="E88" s="128" t="s">
        <v>159</v>
      </c>
      <c r="F88" s="140"/>
      <c r="G88" s="141"/>
    </row>
    <row r="89" spans="1:7" s="142" customFormat="1">
      <c r="A89" s="173"/>
      <c r="B89" s="140" t="s">
        <v>14</v>
      </c>
      <c r="C89" s="136" t="s">
        <v>9</v>
      </c>
      <c r="D89" s="137">
        <v>1.8599999999999999</v>
      </c>
      <c r="E89" s="128" t="s">
        <v>159</v>
      </c>
      <c r="F89" s="140"/>
      <c r="G89" s="141"/>
    </row>
    <row r="90" spans="1:7" s="142" customFormat="1">
      <c r="A90" s="173"/>
      <c r="B90" s="136" t="s">
        <v>15</v>
      </c>
      <c r="C90" s="136"/>
      <c r="D90" s="137"/>
      <c r="E90" s="128" t="s">
        <v>159</v>
      </c>
      <c r="F90" s="140"/>
      <c r="G90" s="141"/>
    </row>
    <row r="91" spans="1:7" s="142" customFormat="1">
      <c r="A91" s="173" t="s">
        <v>99</v>
      </c>
      <c r="B91" s="140" t="s">
        <v>128</v>
      </c>
      <c r="C91" s="136" t="s">
        <v>41</v>
      </c>
      <c r="D91" s="143">
        <v>6</v>
      </c>
      <c r="E91" s="128" t="s">
        <v>159</v>
      </c>
      <c r="F91" s="140"/>
      <c r="G91" s="141"/>
    </row>
    <row r="92" spans="1:7" s="142" customFormat="1">
      <c r="A92" s="173"/>
      <c r="B92" s="140" t="s">
        <v>16</v>
      </c>
      <c r="C92" s="136" t="s">
        <v>9</v>
      </c>
      <c r="D92" s="137">
        <v>0.12</v>
      </c>
      <c r="E92" s="128" t="s">
        <v>159</v>
      </c>
      <c r="F92" s="140"/>
      <c r="G92" s="141"/>
    </row>
    <row r="93" spans="1:7">
      <c r="A93" s="153" t="s">
        <v>113</v>
      </c>
      <c r="B93" s="200" t="s">
        <v>125</v>
      </c>
      <c r="C93" s="155" t="s">
        <v>18</v>
      </c>
      <c r="D93" s="175">
        <v>1</v>
      </c>
      <c r="E93" s="128" t="s">
        <v>159</v>
      </c>
      <c r="F93" s="158"/>
      <c r="G93" s="159"/>
    </row>
    <row r="94" spans="1:7">
      <c r="A94" s="153"/>
      <c r="B94" s="158" t="s">
        <v>5</v>
      </c>
      <c r="C94" s="155" t="s">
        <v>6</v>
      </c>
      <c r="D94" s="160">
        <v>1.67</v>
      </c>
      <c r="E94" s="128" t="s">
        <v>159</v>
      </c>
      <c r="F94" s="158"/>
      <c r="G94" s="159"/>
    </row>
    <row r="95" spans="1:7">
      <c r="A95" s="153"/>
      <c r="B95" s="158" t="s">
        <v>14</v>
      </c>
      <c r="C95" s="155" t="s">
        <v>9</v>
      </c>
      <c r="D95" s="160">
        <v>0.06</v>
      </c>
      <c r="E95" s="128" t="s">
        <v>159</v>
      </c>
      <c r="F95" s="158"/>
      <c r="G95" s="159"/>
    </row>
    <row r="96" spans="1:7">
      <c r="A96" s="153"/>
      <c r="B96" s="155" t="s">
        <v>15</v>
      </c>
      <c r="C96" s="155"/>
      <c r="D96" s="157"/>
      <c r="E96" s="128" t="s">
        <v>159</v>
      </c>
      <c r="F96" s="158"/>
      <c r="G96" s="159"/>
    </row>
    <row r="97" spans="1:7">
      <c r="A97" s="153" t="s">
        <v>100</v>
      </c>
      <c r="B97" s="158" t="s">
        <v>126</v>
      </c>
      <c r="C97" s="155" t="s">
        <v>18</v>
      </c>
      <c r="D97" s="160">
        <v>1</v>
      </c>
      <c r="E97" s="128" t="s">
        <v>158</v>
      </c>
      <c r="F97" s="158"/>
      <c r="G97" s="159"/>
    </row>
    <row r="98" spans="1:7">
      <c r="A98" s="153"/>
      <c r="B98" s="158" t="s">
        <v>16</v>
      </c>
      <c r="C98" s="155" t="s">
        <v>9</v>
      </c>
      <c r="D98" s="157">
        <v>0.88</v>
      </c>
      <c r="E98" s="128" t="s">
        <v>159</v>
      </c>
      <c r="F98" s="158"/>
      <c r="G98" s="159"/>
    </row>
    <row r="99" spans="1:7" s="216" customFormat="1">
      <c r="A99" s="135" t="s">
        <v>143</v>
      </c>
      <c r="B99" s="140" t="s">
        <v>129</v>
      </c>
      <c r="C99" s="136" t="s">
        <v>18</v>
      </c>
      <c r="D99" s="143">
        <v>1</v>
      </c>
      <c r="E99" s="128" t="s">
        <v>158</v>
      </c>
      <c r="F99" s="214"/>
      <c r="G99" s="215"/>
    </row>
    <row r="100" spans="1:7" s="216" customFormat="1">
      <c r="A100" s="135" t="s">
        <v>144</v>
      </c>
      <c r="B100" s="140" t="s">
        <v>131</v>
      </c>
      <c r="C100" s="136" t="s">
        <v>18</v>
      </c>
      <c r="D100" s="143">
        <v>1</v>
      </c>
      <c r="E100" s="128" t="s">
        <v>158</v>
      </c>
      <c r="F100" s="214"/>
      <c r="G100" s="215"/>
    </row>
    <row r="101" spans="1:7" s="216" customFormat="1">
      <c r="A101" s="135" t="s">
        <v>145</v>
      </c>
      <c r="B101" s="140" t="s">
        <v>160</v>
      </c>
      <c r="C101" s="136" t="s">
        <v>18</v>
      </c>
      <c r="D101" s="143">
        <v>1</v>
      </c>
      <c r="E101" s="128" t="s">
        <v>158</v>
      </c>
      <c r="F101" s="214"/>
      <c r="G101" s="215"/>
    </row>
    <row r="102" spans="1:7" s="216" customFormat="1">
      <c r="A102" s="135" t="s">
        <v>124</v>
      </c>
      <c r="B102" s="140" t="s">
        <v>130</v>
      </c>
      <c r="C102" s="136" t="s">
        <v>18</v>
      </c>
      <c r="D102" s="143">
        <v>1</v>
      </c>
      <c r="E102" s="128" t="s">
        <v>158</v>
      </c>
      <c r="F102" s="214"/>
      <c r="G102" s="215"/>
    </row>
    <row r="103" spans="1:7" s="216" customFormat="1">
      <c r="A103" s="135" t="s">
        <v>135</v>
      </c>
      <c r="B103" s="213" t="s">
        <v>175</v>
      </c>
      <c r="C103" s="136" t="s">
        <v>18</v>
      </c>
      <c r="D103" s="174">
        <v>1</v>
      </c>
      <c r="E103" s="128" t="s">
        <v>159</v>
      </c>
      <c r="F103" s="214"/>
      <c r="G103" s="215"/>
    </row>
    <row r="104" spans="1:7" s="216" customFormat="1">
      <c r="A104" s="135"/>
      <c r="B104" s="140" t="s">
        <v>5</v>
      </c>
      <c r="C104" s="136" t="s">
        <v>6</v>
      </c>
      <c r="D104" s="137">
        <v>1.78</v>
      </c>
      <c r="E104" s="128" t="s">
        <v>159</v>
      </c>
      <c r="F104" s="214"/>
      <c r="G104" s="215"/>
    </row>
    <row r="105" spans="1:7" s="216" customFormat="1">
      <c r="A105" s="135"/>
      <c r="B105" s="140" t="s">
        <v>14</v>
      </c>
      <c r="C105" s="136" t="s">
        <v>9</v>
      </c>
      <c r="D105" s="137">
        <v>0.12</v>
      </c>
      <c r="E105" s="128" t="s">
        <v>159</v>
      </c>
      <c r="F105" s="214"/>
      <c r="G105" s="215"/>
    </row>
    <row r="106" spans="1:7" s="216" customFormat="1">
      <c r="A106" s="135"/>
      <c r="B106" s="136" t="s">
        <v>15</v>
      </c>
      <c r="C106" s="136"/>
      <c r="D106" s="137"/>
      <c r="E106" s="128" t="s">
        <v>159</v>
      </c>
      <c r="F106" s="214"/>
      <c r="G106" s="215"/>
    </row>
    <row r="107" spans="1:7" s="216" customFormat="1">
      <c r="A107" s="135" t="s">
        <v>146</v>
      </c>
      <c r="B107" s="140" t="s">
        <v>132</v>
      </c>
      <c r="C107" s="136" t="s">
        <v>18</v>
      </c>
      <c r="D107" s="143">
        <v>1</v>
      </c>
      <c r="E107" s="128" t="s">
        <v>158</v>
      </c>
      <c r="F107" s="214"/>
      <c r="G107" s="215"/>
    </row>
    <row r="108" spans="1:7" s="216" customFormat="1">
      <c r="A108" s="135"/>
      <c r="B108" s="140" t="s">
        <v>16</v>
      </c>
      <c r="C108" s="136" t="s">
        <v>9</v>
      </c>
      <c r="D108" s="137">
        <v>1.1299999999999999</v>
      </c>
      <c r="E108" s="128" t="s">
        <v>159</v>
      </c>
      <c r="F108" s="214"/>
      <c r="G108" s="215"/>
    </row>
    <row r="109" spans="1:7" s="142" customFormat="1">
      <c r="A109" s="173">
        <v>28</v>
      </c>
      <c r="B109" s="213" t="s">
        <v>134</v>
      </c>
      <c r="C109" s="136" t="s">
        <v>13</v>
      </c>
      <c r="D109" s="176">
        <v>3.2000000000000008E-2</v>
      </c>
      <c r="E109" s="128" t="s">
        <v>159</v>
      </c>
      <c r="F109" s="140"/>
      <c r="G109" s="141"/>
    </row>
    <row r="110" spans="1:7" s="142" customFormat="1">
      <c r="A110" s="173"/>
      <c r="B110" s="140" t="s">
        <v>39</v>
      </c>
      <c r="C110" s="136" t="s">
        <v>6</v>
      </c>
      <c r="D110" s="137">
        <v>8.4480000000000013E-2</v>
      </c>
      <c r="E110" s="128" t="s">
        <v>159</v>
      </c>
      <c r="F110" s="140"/>
      <c r="G110" s="141"/>
    </row>
    <row r="111" spans="1:7" s="142" customFormat="1">
      <c r="A111" s="173"/>
      <c r="B111" s="136" t="s">
        <v>15</v>
      </c>
      <c r="C111" s="136"/>
      <c r="D111" s="137"/>
      <c r="E111" s="128" t="s">
        <v>159</v>
      </c>
      <c r="F111" s="140"/>
      <c r="G111" s="141"/>
    </row>
    <row r="112" spans="1:7" s="142" customFormat="1">
      <c r="A112" s="173" t="s">
        <v>147</v>
      </c>
      <c r="B112" s="140" t="s">
        <v>133</v>
      </c>
      <c r="C112" s="136" t="s">
        <v>13</v>
      </c>
      <c r="D112" s="177">
        <v>3.2640000000000009E-2</v>
      </c>
      <c r="E112" s="128" t="s">
        <v>159</v>
      </c>
      <c r="F112" s="140"/>
      <c r="G112" s="141"/>
    </row>
    <row r="113" spans="1:7" s="142" customFormat="1">
      <c r="A113" s="173" t="s">
        <v>148</v>
      </c>
      <c r="B113" s="140" t="s">
        <v>54</v>
      </c>
      <c r="C113" s="136" t="s">
        <v>13</v>
      </c>
      <c r="D113" s="177">
        <v>7.6800000000000024E-4</v>
      </c>
      <c r="E113" s="128" t="s">
        <v>159</v>
      </c>
      <c r="F113" s="140"/>
      <c r="G113" s="141"/>
    </row>
    <row r="114" spans="1:7" s="142" customFormat="1" ht="13" thickBot="1">
      <c r="A114" s="173"/>
      <c r="B114" s="140" t="s">
        <v>16</v>
      </c>
      <c r="C114" s="136" t="s">
        <v>9</v>
      </c>
      <c r="D114" s="177">
        <v>2.4896000000000008E-2</v>
      </c>
      <c r="E114" s="128" t="s">
        <v>159</v>
      </c>
      <c r="F114" s="178"/>
      <c r="G114" s="179"/>
    </row>
    <row r="115" spans="1:7" ht="13.5" thickBot="1">
      <c r="A115" s="180"/>
      <c r="B115" s="217" t="s">
        <v>19</v>
      </c>
      <c r="C115" s="181"/>
      <c r="D115" s="182"/>
      <c r="E115" s="182"/>
      <c r="F115" s="183"/>
      <c r="G115" s="184"/>
    </row>
    <row r="116" spans="1:7" ht="13.5" thickBot="1">
      <c r="A116" s="185"/>
      <c r="B116" s="183" t="s">
        <v>20</v>
      </c>
      <c r="C116" s="186">
        <v>0.05</v>
      </c>
      <c r="D116" s="187"/>
      <c r="E116" s="187"/>
      <c r="F116" s="189"/>
      <c r="G116" s="190"/>
    </row>
    <row r="117" spans="1:7" ht="13.5" thickBot="1">
      <c r="A117" s="185"/>
      <c r="B117" s="218" t="s">
        <v>21</v>
      </c>
      <c r="C117" s="188"/>
      <c r="D117" s="187"/>
      <c r="E117" s="187"/>
      <c r="F117" s="183"/>
      <c r="G117" s="184"/>
    </row>
    <row r="118" spans="1:7" ht="13.5" thickBot="1">
      <c r="A118" s="191"/>
      <c r="B118" s="219" t="s">
        <v>22</v>
      </c>
      <c r="C118" s="186">
        <v>0.1</v>
      </c>
      <c r="D118" s="192"/>
      <c r="E118" s="192"/>
      <c r="F118" s="189"/>
      <c r="G118" s="190"/>
    </row>
    <row r="119" spans="1:7" ht="13.5" thickBot="1">
      <c r="A119" s="185"/>
      <c r="B119" s="218" t="s">
        <v>21</v>
      </c>
      <c r="C119" s="188"/>
      <c r="D119" s="187"/>
      <c r="E119" s="187"/>
      <c r="F119" s="183"/>
      <c r="G119" s="184"/>
    </row>
    <row r="120" spans="1:7" ht="13.5" thickBot="1">
      <c r="A120" s="191"/>
      <c r="B120" s="219" t="s">
        <v>23</v>
      </c>
      <c r="C120" s="186">
        <v>0.08</v>
      </c>
      <c r="D120" s="192"/>
      <c r="E120" s="192"/>
      <c r="F120" s="189"/>
      <c r="G120" s="190"/>
    </row>
    <row r="121" spans="1:7" ht="13.5" thickBot="1">
      <c r="A121" s="185"/>
      <c r="B121" s="218" t="s">
        <v>21</v>
      </c>
      <c r="C121" s="188"/>
      <c r="D121" s="187"/>
      <c r="E121" s="187"/>
      <c r="F121" s="183"/>
      <c r="G121" s="184"/>
    </row>
    <row r="122" spans="1:7" ht="13.5" thickBot="1">
      <c r="A122" s="185"/>
      <c r="B122" s="183" t="s">
        <v>84</v>
      </c>
      <c r="C122" s="186">
        <v>0.03</v>
      </c>
      <c r="D122" s="187"/>
      <c r="E122" s="187"/>
      <c r="F122" s="189"/>
      <c r="G122" s="190"/>
    </row>
    <row r="123" spans="1:7" ht="13.5" thickBot="1">
      <c r="A123" s="185"/>
      <c r="B123" s="218" t="s">
        <v>21</v>
      </c>
      <c r="C123" s="188"/>
      <c r="D123" s="187"/>
      <c r="E123" s="187"/>
      <c r="F123" s="183"/>
      <c r="G123" s="184"/>
    </row>
    <row r="124" spans="1:7" ht="13.5" thickBot="1">
      <c r="A124" s="191"/>
      <c r="B124" s="220" t="s">
        <v>85</v>
      </c>
      <c r="C124" s="186">
        <v>0.02</v>
      </c>
      <c r="D124" s="192"/>
      <c r="E124" s="192"/>
      <c r="F124" s="189"/>
      <c r="G124" s="190"/>
    </row>
    <row r="125" spans="1:7" ht="13.5" thickBot="1">
      <c r="A125" s="185"/>
      <c r="B125" s="221" t="s">
        <v>4</v>
      </c>
      <c r="C125" s="188"/>
      <c r="D125" s="187"/>
      <c r="E125" s="187"/>
      <c r="F125" s="183"/>
      <c r="G125" s="184"/>
    </row>
    <row r="126" spans="1:7" ht="13.5" thickBot="1">
      <c r="A126" s="191"/>
      <c r="B126" s="222" t="s">
        <v>86</v>
      </c>
      <c r="C126" s="186">
        <v>0.18</v>
      </c>
      <c r="D126" s="192"/>
      <c r="E126" s="192"/>
      <c r="F126" s="189"/>
      <c r="G126" s="190"/>
    </row>
    <row r="127" spans="1:7" ht="13.5" thickBot="1">
      <c r="A127" s="185"/>
      <c r="B127" s="218" t="s">
        <v>21</v>
      </c>
      <c r="C127" s="188"/>
      <c r="D127" s="187"/>
      <c r="E127" s="187"/>
      <c r="F127" s="183"/>
      <c r="G127" s="184"/>
    </row>
    <row r="129" spans="2:5">
      <c r="B129" s="193" t="s">
        <v>24</v>
      </c>
      <c r="C129" s="194"/>
      <c r="D129" s="195"/>
      <c r="E129" s="195"/>
    </row>
  </sheetData>
  <autoFilter ref="A6:H127"/>
  <mergeCells count="6">
    <mergeCell ref="F4:G4"/>
    <mergeCell ref="A4:A5"/>
    <mergeCell ref="B4:B5"/>
    <mergeCell ref="C4:C5"/>
    <mergeCell ref="D4:D5"/>
    <mergeCell ref="E4:E5"/>
  </mergeCells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ნაკრები</vt:lpstr>
      <vt:lpstr>მიწისზედ. ჰიდრანტი d=100მმ თუჯ.</vt:lpstr>
      <vt:lpstr>მიწისზედა ჰიდრანტი  ფოლადზე</vt:lpstr>
      <vt:lpstr>'მიწისზედ. ჰიდრანტი d=100მმ თუჯ.'!Print_Area</vt:lpstr>
      <vt:lpstr>'მიწისზედა ჰიდრანტი  ფოლადზე'!Print_Area</vt:lpstr>
      <vt:lpstr>ნაკრები!Print_Area</vt:lpstr>
      <vt:lpstr>'მიწისზედ. ჰიდრანტი d=100მმ თუჯ.'!Print_Titles</vt:lpstr>
      <vt:lpstr>'მიწისზედა ჰიდრანტი  ფოლადზე'!Print_Titles</vt:lpstr>
      <vt:lpstr>ნაკრები!Print_Titles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2022-01-14T12:04:26Z</dcterms:modified>
</cp:coreProperties>
</file>